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ilo\Areas\CxPSalud\CARTERA\CARTERAS REVISADAS\REVISIÓN CARTERAS AÑO 2025\6. JUNIO\NIT 890300513_CLINICA DE OCCIDENTE S.A\"/>
    </mc:Choice>
  </mc:AlternateContent>
  <bookViews>
    <workbookView xWindow="0" yWindow="0" windowWidth="20490" windowHeight="8030" activeTab="3"/>
  </bookViews>
  <sheets>
    <sheet name="INFO IPS" sheetId="1" r:id="rId1"/>
    <sheet name="TD" sheetId="5" r:id="rId2"/>
    <sheet name="ESTADO CARTERA" sheetId="2" r:id="rId3"/>
    <sheet name="FOR-CSA-018" sheetId="3" r:id="rId4"/>
    <sheet name="CIRCULAR 030" sheetId="4" r:id="rId5"/>
  </sheets>
  <externalReferences>
    <externalReference r:id="rId6"/>
    <externalReference r:id="rId7"/>
  </externalReferences>
  <definedNames>
    <definedName name="_xlnm._FilterDatabase" localSheetId="2" hidden="1">'ESTADO CARTERA'!$A$2:$AY$41</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134"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3" l="1"/>
  <c r="I28" i="3"/>
  <c r="AQ1" i="2"/>
  <c r="AP1" i="2"/>
  <c r="G32" i="4"/>
  <c r="C32" i="4"/>
  <c r="G31" i="4"/>
  <c r="C31" i="4"/>
  <c r="G30" i="4"/>
  <c r="C30" i="4"/>
  <c r="I23" i="4"/>
  <c r="H23" i="4"/>
  <c r="I22" i="4"/>
  <c r="H22" i="4"/>
  <c r="I21" i="4"/>
  <c r="H21" i="4"/>
  <c r="I20" i="4"/>
  <c r="H20" i="4"/>
  <c r="I19" i="4"/>
  <c r="H19" i="4"/>
  <c r="I18" i="4"/>
  <c r="H18" i="4"/>
  <c r="C17" i="4"/>
  <c r="I30" i="3"/>
  <c r="H30" i="3"/>
  <c r="I32" i="3"/>
  <c r="I33" i="3" s="1"/>
  <c r="H28" i="3"/>
  <c r="H25" i="3"/>
  <c r="C12" i="4"/>
  <c r="C11" i="4"/>
  <c r="C9" i="4"/>
  <c r="H17" i="4" l="1"/>
  <c r="H32" i="3"/>
  <c r="H33" i="3" s="1"/>
  <c r="I17" i="4"/>
  <c r="H24" i="4"/>
  <c r="I24" i="4"/>
  <c r="L2" i="2"/>
  <c r="I1" i="2"/>
  <c r="J1" i="2"/>
  <c r="M1" i="2"/>
  <c r="V1" i="2"/>
  <c r="W1" i="2"/>
  <c r="X1" i="2"/>
  <c r="Y1" i="2"/>
  <c r="Z1" i="2"/>
  <c r="AC1" i="2"/>
  <c r="AJ1" i="2"/>
  <c r="AK1" i="2"/>
  <c r="AL1" i="2"/>
  <c r="AM1" i="2"/>
  <c r="AN1" i="2"/>
  <c r="AO1" i="2"/>
  <c r="AR1" i="2"/>
  <c r="AS1" i="2"/>
  <c r="K1" i="2" l="1"/>
</calcChain>
</file>

<file path=xl/sharedStrings.xml><?xml version="1.0" encoding="utf-8"?>
<sst xmlns="http://schemas.openxmlformats.org/spreadsheetml/2006/main" count="884" uniqueCount="321">
  <si>
    <t>TERCERO</t>
  </si>
  <si>
    <t>NOMBRE TERCERO</t>
  </si>
  <si>
    <t>PLAN</t>
  </si>
  <si>
    <t>FACTURA</t>
  </si>
  <si>
    <t>FECHA FACTURA</t>
  </si>
  <si>
    <t>ENVIO</t>
  </si>
  <si>
    <t>FECHA RADICACION</t>
  </si>
  <si>
    <t>TOTAL FACTURA</t>
  </si>
  <si>
    <t>RETENCION</t>
  </si>
  <si>
    <t>VALOR ABONO</t>
  </si>
  <si>
    <t>SALDO A COBRAR</t>
  </si>
  <si>
    <t>RADICADO / SIN RADICAR</t>
  </si>
  <si>
    <t>EDAD</t>
  </si>
  <si>
    <t>EDAD DIAS</t>
  </si>
  <si>
    <t>FECHA INGRESO</t>
  </si>
  <si>
    <t>NIT 890303093</t>
  </si>
  <si>
    <t>COMFENALCO</t>
  </si>
  <si>
    <t>COMFENALCO (URGENCIA VITAL 2023)</t>
  </si>
  <si>
    <t>1C 272004</t>
  </si>
  <si>
    <t>SI</t>
  </si>
  <si>
    <t>DE 181 A 360</t>
  </si>
  <si>
    <t>1C 276925</t>
  </si>
  <si>
    <t>1C 277967</t>
  </si>
  <si>
    <t>DE 1 a 30</t>
  </si>
  <si>
    <t>COMFENALCO (URGENCIA VITAL 2024)</t>
  </si>
  <si>
    <t>1C 295822</t>
  </si>
  <si>
    <t>1C 299214</t>
  </si>
  <si>
    <t>DE 151 A 180</t>
  </si>
  <si>
    <t>1C 301697</t>
  </si>
  <si>
    <t>DE 61 A 90</t>
  </si>
  <si>
    <t>1C 301970</t>
  </si>
  <si>
    <t>DE 31 a 60</t>
  </si>
  <si>
    <t>COMFENALCO (URGENCIA VITAL UVB 2025)</t>
  </si>
  <si>
    <t>1C 304857</t>
  </si>
  <si>
    <t>1C 307162</t>
  </si>
  <si>
    <t>COMFENALCO (PAGO ANTICIPADO) 2023</t>
  </si>
  <si>
    <t>1E 688660</t>
  </si>
  <si>
    <t>COMFENALCO 2024</t>
  </si>
  <si>
    <t>1E 689243</t>
  </si>
  <si>
    <t>1E 689252</t>
  </si>
  <si>
    <t>1E 689257</t>
  </si>
  <si>
    <t>1E 689260</t>
  </si>
  <si>
    <t>1E 716988</t>
  </si>
  <si>
    <t>1E 719165</t>
  </si>
  <si>
    <t>COMFENALCO (PAGO ANTICIPADO) 2022</t>
  </si>
  <si>
    <t>1E 725269</t>
  </si>
  <si>
    <t>1E 748598</t>
  </si>
  <si>
    <t>1E 753041</t>
  </si>
  <si>
    <t>1E 780012</t>
  </si>
  <si>
    <t>1E 782790</t>
  </si>
  <si>
    <t>1E 784070</t>
  </si>
  <si>
    <t>DE 91 A 120</t>
  </si>
  <si>
    <t>1E 784072</t>
  </si>
  <si>
    <t>1E 787728</t>
  </si>
  <si>
    <t>1E 797467</t>
  </si>
  <si>
    <t>1E 833773</t>
  </si>
  <si>
    <t>1E 835703</t>
  </si>
  <si>
    <t>1E 837264</t>
  </si>
  <si>
    <t>COMFENALCO (PAGO ANTICIPADO) 2025</t>
  </si>
  <si>
    <t>1E 837851</t>
  </si>
  <si>
    <t>1E 839126</t>
  </si>
  <si>
    <t>1E 839171</t>
  </si>
  <si>
    <t>1E 846827</t>
  </si>
  <si>
    <t>NO</t>
  </si>
  <si>
    <t>1E 848057</t>
  </si>
  <si>
    <t>1E 852480</t>
  </si>
  <si>
    <t>1E 856577</t>
  </si>
  <si>
    <t>CORRIENTE</t>
  </si>
  <si>
    <t>COMFENALCO (URGENCIA VITAL 2025)</t>
  </si>
  <si>
    <t>2C 425317</t>
  </si>
  <si>
    <t>2C 426178</t>
  </si>
  <si>
    <t>2C 427071</t>
  </si>
  <si>
    <t>4C 317672</t>
  </si>
  <si>
    <t>NIT IPS</t>
  </si>
  <si>
    <t>Nombre IPS</t>
  </si>
  <si>
    <t>Prefijo Factura</t>
  </si>
  <si>
    <t>Numero Factura</t>
  </si>
  <si>
    <t>LLAVE</t>
  </si>
  <si>
    <t>IPS Fecha factura</t>
  </si>
  <si>
    <t>IPS Fecha radicado</t>
  </si>
  <si>
    <t>IPS Valor Factura</t>
  </si>
  <si>
    <t>IPS Saldo Factura</t>
  </si>
  <si>
    <t>ESTADO CARTERA ANTERIOR</t>
  </si>
  <si>
    <t>POR PAGAR SAP</t>
  </si>
  <si>
    <t>DOC CONTA</t>
  </si>
  <si>
    <t>ESTADO BOX</t>
  </si>
  <si>
    <t>FECHA FACT</t>
  </si>
  <si>
    <t>FECHA RAD</t>
  </si>
  <si>
    <t>FECHA LIQ</t>
  </si>
  <si>
    <t>FECHA DEV</t>
  </si>
  <si>
    <t>DIAS</t>
  </si>
  <si>
    <t>VALOR BRUTO</t>
  </si>
  <si>
    <t>VALOR RADICAD</t>
  </si>
  <si>
    <t>COPAGO/CM BOX</t>
  </si>
  <si>
    <t>GLOSA PDTE</t>
  </si>
  <si>
    <t>GLOSA ACEPTADA</t>
  </si>
  <si>
    <t>DEVOLUCION</t>
  </si>
  <si>
    <t>Observacion Devolucion</t>
  </si>
  <si>
    <t>Observacion glosa</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</si>
  <si>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</si>
  <si>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</si>
  <si>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</si>
  <si>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</si>
  <si>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</si>
  <si>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</si>
  <si>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</si>
  <si>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</si>
  <si>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</si>
  <si>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</si>
  <si>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</si>
  <si>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</si>
  <si>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</si>
  <si>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</si>
  <si>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</si>
  <si>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DOC COMPENSACION SAP</t>
  </si>
  <si>
    <t>FECHA COMPENSACION SAP</t>
  </si>
  <si>
    <t>OBSE PAGO</t>
  </si>
  <si>
    <t>VALOR TRANFERENCIA</t>
  </si>
  <si>
    <t>CLINICA DE OCCIDENTE S.A</t>
  </si>
  <si>
    <t>1E</t>
  </si>
  <si>
    <t>1E846827</t>
  </si>
  <si>
    <t>890300513_1E846827</t>
  </si>
  <si>
    <t>Factura Devuelta</t>
  </si>
  <si>
    <t>Devuelta</t>
  </si>
  <si>
    <t>El prestador de servicios de salud que factura no hace parte de la red integral e integrada de la entidad responsable de pago</t>
  </si>
  <si>
    <t>FACTURACION</t>
  </si>
  <si>
    <t>Consultas ambulatorias</t>
  </si>
  <si>
    <t>1E848057</t>
  </si>
  <si>
    <t>890300513_1E848057</t>
  </si>
  <si>
    <t>1E852480</t>
  </si>
  <si>
    <t>890300513_1E852480</t>
  </si>
  <si>
    <t>1E837851</t>
  </si>
  <si>
    <t>890300513_1E837851</t>
  </si>
  <si>
    <t>Ambulatorio</t>
  </si>
  <si>
    <t>1E839126</t>
  </si>
  <si>
    <t>890300513_1E839126</t>
  </si>
  <si>
    <t>2C</t>
  </si>
  <si>
    <t>2C427071</t>
  </si>
  <si>
    <t>890300513_2C427071</t>
  </si>
  <si>
    <t>La factura corresponde a una persona que pertenecía a otro responsable de pago en el momento de la atención</t>
  </si>
  <si>
    <t>Atención inicial de urgencias</t>
  </si>
  <si>
    <t>Urgencias</t>
  </si>
  <si>
    <t>1E835703</t>
  </si>
  <si>
    <t>890300513_1E835703</t>
  </si>
  <si>
    <t>El prestador no radica los soportes dentro de los veintidós (22) días hábiles siguientes a la fecha de expedición de la factura conforme al artículo 5 de la Resolución 510 de 2022</t>
  </si>
  <si>
    <t>Exámenes de laboratorio, imágenes y otras ayudas diagnósticas ambulatorias</t>
  </si>
  <si>
    <t>1E837264</t>
  </si>
  <si>
    <t>890300513_1E837264</t>
  </si>
  <si>
    <t>1E839171</t>
  </si>
  <si>
    <t>890300513_1E839171</t>
  </si>
  <si>
    <t>1C</t>
  </si>
  <si>
    <t>1C295822</t>
  </si>
  <si>
    <t>890300513_1C295822</t>
  </si>
  <si>
    <t>Se sostiene la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No se evidencia ni adjuntan el anexo 2 con sus soportes de envío para  el informe de la atención inicial de urgencias del 18 de agosto de 2024, adjuntan anexo 3 y soportes de envío con fecha del 18 de septiembre del 2024 cuando el paciente egreso de su IPS el 20 de agosto del 2024</t>
  </si>
  <si>
    <t>AUTORIZACION</t>
  </si>
  <si>
    <t>4C</t>
  </si>
  <si>
    <t>4C317672</t>
  </si>
  <si>
    <t>890300513_4C317672</t>
  </si>
  <si>
    <t>1C299214</t>
  </si>
  <si>
    <t>890300513_1C299214</t>
  </si>
  <si>
    <t>SE DEVUELVE FACTURA AUDITORIA MEDICA REFIERE QUE ES UN SERVICIO DE ARL. SERVICIO AUTORIZADO PARA SEGUROS COLMENA Autorizacion No. 986430237</t>
  </si>
  <si>
    <t>1C304857</t>
  </si>
  <si>
    <t>890300513_1C304857</t>
  </si>
  <si>
    <t xml:space="preserve">Se  realiza devolución, al realizar  auditoria se evidencia que las fechas  del detalle de cargos, no concuerdan con la fechas soportadas en historia clínica, historia clínica se encuentra incompleta.  Se le recuerda a la Ips que las fechas de facturación debe de coincidir con los soportes  de historia clínica  radicados. Una vez subsanada la devolución la factura queda sujeta a auditoria integral.   </t>
  </si>
  <si>
    <t>SOPORTE</t>
  </si>
  <si>
    <t>Servicios hospitalarios</t>
  </si>
  <si>
    <t>Hospitalario</t>
  </si>
  <si>
    <t>1C307162</t>
  </si>
  <si>
    <t>890300513_1C307162</t>
  </si>
  <si>
    <t xml:space="preserve">Se realiza devolución, factura no  cuenta con autorización para cierre del evento en estancia hospitalaria. Por favor  validar con el área  encargada, una vez subsanada la  devolución, la  factura  queda  sujeta a auditoria integral. </t>
  </si>
  <si>
    <t>1C301970</t>
  </si>
  <si>
    <t>890300513_1C301970</t>
  </si>
  <si>
    <t xml:space="preserve">Se  realiza  devolución. Factura  no cuenta con autorización final para  cierre del evento en estancia hospitalaria. Por favor  validar con el área  encargada, una  vez subsanada la  devolución factura  queda  sujeta  a Auditoria  integral. </t>
  </si>
  <si>
    <t>Servicios ambulatorios</t>
  </si>
  <si>
    <t>1C277967</t>
  </si>
  <si>
    <t>890300513_1C277967</t>
  </si>
  <si>
    <t xml:space="preserve">Factura en Proceso Interno </t>
  </si>
  <si>
    <t>Para auditoria de pertinencia</t>
  </si>
  <si>
    <t>Se sostiene la devolución de la factura, no se evidencia respuesta de las notas de devoluciones anteriores por parte de la IPS, al validar los soportes radicados se encuentran las sieguientes inconsistencias: 1. No cuenta con autorización para los servicios facturados. Por favor validar con el área encargada para la autorización final cierre del evento. 2. No se evidencia envios de anexos y correos bajo el marco normativo para la solicitud de estancia hospitalaria, solo se evidencia el envio de la atención inical de urgencias, la cuál obedece a la autorización presentada, se requiere autorización hospitalaria para continuar con el tramite de la factura. Por favor anexar soportes completos. Una vez subsanada la devolución la factura queda sujeta a auditoria integral.</t>
  </si>
  <si>
    <t>Consultas ambulatorias | Servicios hospitalarios</t>
  </si>
  <si>
    <t>1C272004</t>
  </si>
  <si>
    <t>890300513_1C272004</t>
  </si>
  <si>
    <t>Factura Glosa Pendiente por Contestar IPS</t>
  </si>
  <si>
    <t>Para respuesta prestador</t>
  </si>
  <si>
    <t>Se ratifica objeción. 895100 EKG Agosto 14 No facturable, paciente en UCI. ($26.002)|Se ratifica objeción. 890468 Interconsulta Nefrología Agosto 13, no facturable, incluida en la Hemodialisis del 13 de Agosto. ($75.062)|Se ratifica objeción. 890668 Cuidados por Nefrología Agosto 16- 18- 21- 23 No facturables, incluidas en las Hemodialisis de estas fechas. ($75.062) x 4|Se ratifica objeción. Paraclínicos no interpretados en la HC: Agosto 13: 902206 Extendido de sangre periferica- Fosfolipidos Anticuerpos IgM. - Gases venosos facturan 2 interpretan 1. ($212.982). La glosa no es por soporte sino por pertinencia pues los paraclínicos no se encuentran interpretados en la HC. |Se ratifica objeción. Paraclínicos no interpretados en la HC: Agosto 16: 903604 Calcio iónico. ($62.349). Respuesta de IPS no acorde con la glosa. |Se ratifica objeción. Paraclínicos no interpretados en la HC: Agosto 17: 906913 PCR ($29.396). Respuesta de IPS no acorde con la glosa. |Se ratifica objeción. Paraclínicos no interpretados en la HC: Agosto 22: 903044 Saturación de Transferrina. ($39.032). Respuesta de IPS no acorde con la glosa. |Se ratifica objeción. 0102011750 Ceftriaxona x 1 gr facturan 18 fcos, se aceptan 14 focs por pertinencia. Formulan 1 gr cada 12 horas por 7 dias. Se objetan 4 fcos no pertinentes. ($63.801) x 4. La glosa no es por soporte  sino por pertinencia. |Se ratifica objeción. 0102012040 Fluconazol fco x 200 mg facturan 5 focs. Se aceptan 4 fcos por pertinencia medica. El 14 de Agosto formulan 200 mg 3 veces por semana post dialisis (Agosto 16-18-21-23) ($23.528).  La glosa no es por soporte sino por pertinencia medica. |Se ratifica objeción. TARIFA SE REALIZA OBJECION POR CUPS 903111 ACIDO LACTICO VP$56100 SE OBJETA LA DIFERENCIA$22304</t>
  </si>
  <si>
    <t>GLOSA</t>
  </si>
  <si>
    <t>Se ratifica objeción. 895100 EKG Agosto 14 No facturable, paciente en UCI. ($26.002)</t>
  </si>
  <si>
    <t>CNT-2024-32</t>
  </si>
  <si>
    <t>1C276925</t>
  </si>
  <si>
    <t>890300513_1C276925</t>
  </si>
  <si>
    <t>se ratifica objecion por mayor valor cobrado en medicamento ultravis 300 mg vp$66946 se objeta la diferencia$72089, segun circular tope circular 13 CONTRATESTE CUM 19999096-3 IOPRAMIDA (ULTRAVIST 300) 623.4MG/ML CON TOPE MAXIMO POR CIRCULAR 13 SEGUN FECHA DE PRESTACION ES DE 18-octubre -2023.</t>
  </si>
  <si>
    <t>COT-2023-120</t>
  </si>
  <si>
    <t>1E716988</t>
  </si>
  <si>
    <t>890300513_1E716988</t>
  </si>
  <si>
    <t>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//RESPUESTA EXTEMPORANEA |Se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RESPUESTA EXTEMPORANEA</t>
  </si>
  <si>
    <t>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RESPUESTA EXTEMPORANEA</t>
  </si>
  <si>
    <t>PERTINENCIA MEDICA</t>
  </si>
  <si>
    <t>1E748598</t>
  </si>
  <si>
    <t>890300513_1E748598</t>
  </si>
  <si>
    <t>Se objeta 883321 RESONANCIA MAGNETICA DE CORAZON CON VALORACION DE LA MORFOLOGIA (CARACTERI ZACION TISULAR), ayuda diagnostica no soportada, lo que se encuentra soportado es 883324 RESONANCIA MAGNETICA DE CORAZON CON VALORACION FUNCIONAL (PERFUSION CORONARIA CON ESTRES FISICO O FARMACOLOGICO, la cual incluye la ayuda diagnostica mencionada, no se deben facturar adicionalmente ya que se encuentra incluida en el estudio mencionado. se realiza objecion por valor de $663.742 en función de soporte y pertinencia. // rta extemporanea|Se objeta 883322 RESONANCIA MAGNETICA DE CORAZON CON MAPEO DE LA VELOCIDAD DE FLUJO, ayuda diagnostica no soportada, lo que se encuentra soportado es 883324 RESONANCIA MAGNETICA DE CORAZON CON VALORACION FUNCIONAL (PERFUSION CORONARIA CON ESTRES FISICO O FARMACOLOGICO), la cual incluye la ayuda diagnostica mencionada, no se deben facturar adicionalmente ya que se encuentra incluida en el estudio mencionado. se realiza objecion por valor de $663.742 en función de soporte y pertinencia. // rta extemporanea</t>
  </si>
  <si>
    <t>Se objeta 883322 RESONANCIA MAGNETICA DE CORAZON CON MAPEO DE LA VELOCIDAD DE FLUJO, ayuda diagnostica no soportada, lo que se encuentra soportado es 883324 RESONANCIA MAGNETICA DE CORAZON CON VALORACION FUNCIONAL (PERFUSION CORONARIA CON ESTRES FISICO O FARMACOLOGICO), la cual incluye la ayuda diagnostica mencionada, no se deben facturar adicionalmente ya que se encuentra incluida en el estudio mencionado. se realiza objecion por valor de $663.742 en función de soporte y pertinencia. // rta extemporanea</t>
  </si>
  <si>
    <t>1E856577</t>
  </si>
  <si>
    <t>890300513_1E856577</t>
  </si>
  <si>
    <t>Factura No Radicada</t>
  </si>
  <si>
    <t>1E719165</t>
  </si>
  <si>
    <t>890300513_1E719165</t>
  </si>
  <si>
    <t>Factura Pendiente por Programacion de Pago</t>
  </si>
  <si>
    <t>Finalizada</t>
  </si>
  <si>
    <t>2C426178</t>
  </si>
  <si>
    <t>890300513_2C426178</t>
  </si>
  <si>
    <t>URG-2023-24</t>
  </si>
  <si>
    <t>2C425317</t>
  </si>
  <si>
    <t>890300513_2C425317</t>
  </si>
  <si>
    <t>1E784070</t>
  </si>
  <si>
    <t>890300513_1E784070</t>
  </si>
  <si>
    <t>1E753041</t>
  </si>
  <si>
    <t>890300513_1E753041</t>
  </si>
  <si>
    <t>Factura Pendiente por Programacion de Pago-Glosa Pendiente por Contestar IPS</t>
  </si>
  <si>
    <t>Se realiza glosa por valor de $4.500, que obedece  al no cobro completo de la  cuota moderadora, descontado de la factura.</t>
  </si>
  <si>
    <t>Se realiza glosa por valor de $4.500, que obedece al no cobro completo de la cuota moderadora, descontado de la factura.</t>
  </si>
  <si>
    <t>Servicios de internación o procedimientos quirurgicos</t>
  </si>
  <si>
    <t>1E725269</t>
  </si>
  <si>
    <t>890300513_1E725269</t>
  </si>
  <si>
    <t>Se realiza objecion mayor valor cobrado en servicio al validar cotización y presupuesto se encuentra por $110.092 se objeta la diferencia.</t>
  </si>
  <si>
    <t>Se realiza devolución de la factura, al validar soportes no se evidencia autorización para 890287 CONSULTA DE PRIMERA VEZ POR ESPECIALISTA EN RADIOTERAPIA</t>
  </si>
  <si>
    <t>COT-2023-222</t>
  </si>
  <si>
    <t>1E797467</t>
  </si>
  <si>
    <t>890300513_1E797467</t>
  </si>
  <si>
    <t xml:space="preserve">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t>
  </si>
  <si>
    <t>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</si>
  <si>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1E689252</t>
  </si>
  <si>
    <t>890300513_1E689252</t>
  </si>
  <si>
    <t>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</si>
  <si>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</si>
  <si>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1E784072</t>
  </si>
  <si>
    <t>890300513_1E784072</t>
  </si>
  <si>
    <t xml:space="preserve">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t>
  </si>
  <si>
    <t>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</si>
  <si>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1C301697</t>
  </si>
  <si>
    <t>890300513_1C301697</t>
  </si>
  <si>
    <t>876122 ARTERIOGRAFIA CORONARIA CON CATETERISMO IZQUIERDO , 20/11/24. Procedimientos diagnóstico no facturable, se acepta el procedimiento terapéutico ANGIOPLASTIA CORONARIA CON BALON EN DESCENDENTE ANTERIOR ($1,511,132)|25135 IMPLANTACION DE STENT INTRACORONARIO. 20/11/24. Procedimiento no soportado. Paciente a quien se le realiza segun nota quirurgica ANGIOPLASTIA CON BALON EN DESCENDENTE ANTERIOR. se objeta su pago. ($2.113.200)|020901 Antígeno 125 para cáncer de ovario ($212,300), No interpretacion medica en historia  clinica del 25/11/24.|Se aplica  glosa por valor de $191.100, que obedece a glosa  por tarifa, por mayor valor  facturado, se reconoce  valor pactado en nota  tecnica para el siguiente servicio:  Cups facturado   25127  100101 Angioplastia coronaria, por valor de  $ 2.409.300, se reconoce  valor pactado  $ 2.218.200, se objeta diferencia por valor de  $191.100           |Se aplica glosa por valor de $3.017.949, que obedece a cups facturado 31303 RESONANCIA MAGNÉTICA DE CEREBRO, la tarifa se encuentra en el contrato CONTRATO CNT-2024-32 por valor de $ 530.751 con el cups 883101, se reconoce valor  pactado en contrato, se objeta diferencia por  valor  de $ 3.017.949.</t>
  </si>
  <si>
    <t>Se aplica glosa por valor de $191.100, que obedece a glosa por tarifa, por mayor valor facturado, se reconoce valor pactado en nota tecnica para el siguiente servicio: Cups facturado 25127 100101 Angioplastia coronaria, por valor de $ 2.409.300, se reconoce valor pactado $ 2.218.200, se objeta diferencia por valor de $191.100 | Se aplica glosa por valor de $3.017.949, que obedece a cups facturado 31303 RESONANCIA MAGNÉTICA DE CEREBRO, la tarifa se encuentra en el contrato CONTRATO CNT-2024-32 por valor de $ 530.751 con el cups 883101, se reconoce valor pactado en contrato, se objeta diferencia por valor de $ 3.017.949. | 876122 ARTERIOGRAFIA CORONARIA CON CATETERISMO IZQUIERDO , 20/11/24. Procedimientos diagnóstico no facturable, se acepta el procedimiento terapéutico ANGIOPLASTIA CORONARIA CON BALON EN DESCENDENTE ANTERIOR ($1,511,132) | 25135 IMPLANTACION DE STENT INTRACORONARIO. 20/11/24. Procedimiento no soportado. Paciente a quien se le realiza segun nota quirurgica ANGIOPLASTIA CON BALON EN DESCENDENTE ANTERIOR. se objeta su pago. ($2.113.200) | 020901 Antígeno 125 para cáncer de ovario ($212,300), No interpretacion medica en historia clinica del 25/11/24.</t>
  </si>
  <si>
    <t>TARIFA</t>
  </si>
  <si>
    <t>1E787728</t>
  </si>
  <si>
    <t>890300513_1E787728</t>
  </si>
  <si>
    <t>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</si>
  <si>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</si>
  <si>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1E689257</t>
  </si>
  <si>
    <t>890300513_1E689257</t>
  </si>
  <si>
    <t>Se  aplica  glosa  por valor de $119.433, que  obedece  que  no se  evidencia  autorización de medio de contraste, materiales  e insumos de 883321  Resonancia Magnética De Corazón Con Valoración De La Morfología (Caracterización Tisular).|Se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</si>
  <si>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Se aplica glosa por valor de $119.433, que obedece que no se evidencia autorización de medio de contraste, materiales e insumos de 883321 Resonancia Magnética De Corazón Con Valoración De La Morfología (Caracterización Tisular). |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</si>
  <si>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1E689260</t>
  </si>
  <si>
    <t>890300513_1E689260</t>
  </si>
  <si>
    <t>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|Se aplica glosa por valor de $114.858 que obedece que no se evidencia autorización de medio de contraste, materiales e insumos de 883321 Resonancia Magnética De Corazón Con Valoración De La Morfología (Caracterización Tisular).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</si>
  <si>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aplica glosa por valor de $114.858 que obedece que no se evidencia autorización de medio de contraste, materiales e insumos de 883321 Resonancia Magnética De Corazón Con Valoración De La Morfología (Caracterización Tisular). |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t>
  </si>
  <si>
    <t>1E689243</t>
  </si>
  <si>
    <t>890300513_1E689243</t>
  </si>
  <si>
    <t xml:space="preserve"> 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aplica glosa por valor de $125,201, que obedece a que no se evidencia  autorización  pora Medio de contraste, materiales e inusmos de  883321 Resonancia Magnética De Corazón Con Valoración De La Morfología (Caracterización Tisular).  </t>
  </si>
  <si>
    <t>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aplica glosa por valor de $125,201, que obedece a que no se evidencia autorización pora Medio de contraste, materiales e inusmos de 883321 Resonancia Magnética De Corazón Con Valoración De La Morfología (Caracterización Tisular).</t>
  </si>
  <si>
    <t>1E833773</t>
  </si>
  <si>
    <t>890300513_1E833773</t>
  </si>
  <si>
    <t xml:space="preserve">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t>
  </si>
  <si>
    <t>Consultas ambulatorias | Exámenes de laboratorio, imágenes y otras ayudas diagnósticas ambulatorias</t>
  </si>
  <si>
    <t>1E782790</t>
  </si>
  <si>
    <t>890300513_1E782790</t>
  </si>
  <si>
    <t>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objecion por valor de $663.742 en función de soporte y pertinencia.</t>
  </si>
  <si>
    <t>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objecion por valor de $663.742 en función de soporte y pertinencia.</t>
  </si>
  <si>
    <t>1E780012</t>
  </si>
  <si>
    <t>890300513_1E780012</t>
  </si>
  <si>
    <t>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objecion por valor de $663.742 en función de soporte y pertinencia.</t>
  </si>
  <si>
    <t>1E688660</t>
  </si>
  <si>
    <t>890300513_1E688660</t>
  </si>
  <si>
    <t>Factura en Proceso Interno</t>
  </si>
  <si>
    <t>Corriente</t>
  </si>
  <si>
    <t>0-30</t>
  </si>
  <si>
    <t>31-60</t>
  </si>
  <si>
    <t>Más de 360</t>
  </si>
  <si>
    <t>No radicada</t>
  </si>
  <si>
    <t>61-90</t>
  </si>
  <si>
    <t>181-360</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</si>
  <si>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</si>
  <si>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</si>
  <si>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</si>
  <si>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</si>
  <si>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</si>
  <si>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</si>
  <si>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</si>
  <si>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</si>
  <si>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</si>
  <si>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</si>
  <si>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</si>
  <si>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</si>
  <si>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</si>
  <si>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</si>
  <si>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</si>
  <si>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</si>
  <si>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</si>
  <si>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</si>
  <si>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</si>
  <si>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</si>
  <si>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</si>
  <si>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</si>
  <si>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</si>
  <si>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</si>
  <si>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</si>
  <si>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</si>
  <si>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</si>
  <si>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</si>
  <si>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</si>
  <si>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</si>
  <si>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</si>
  <si>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</si>
  <si>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24 2025</t>
  </si>
  <si>
    <t>Señores : CLINICA DE OCCIDENTE S.A</t>
  </si>
  <si>
    <t>NIT: 890300513</t>
  </si>
  <si>
    <t>A continuacion me permito remitir nuestra respuesta al estado de cartera presentado en la fecha: 11/06/2025</t>
  </si>
  <si>
    <t>Con Corte al dia: 31/05/2025</t>
  </si>
  <si>
    <t>Cuenta de LLAVE</t>
  </si>
  <si>
    <t>Etiquetas de fila</t>
  </si>
  <si>
    <t>Total general</t>
  </si>
  <si>
    <t>Suma de IPS Saldo Factura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</si>
</sst>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quot;$&quot;\ #,##0"/>
    <numFmt numFmtId="167" formatCode="_-&quot;€&quot;\ * #,##0_-;\-&quot;€&quot;\ * #,##0_-;_-&quot;€&quot;\ * &quot;-&quot;??_-;_-@_-"/>
    <numFmt numFmtId="168" formatCode="[$-240A]d&quot; de &quot;mmmm&quot; de &quot;yyyy;@"/>
    <numFmt numFmtId="169" formatCode="&quot;$&quot;\ #,##0;[Red]&quot;$&quot;\ #,##0"/>
    <numFmt numFmtId="170" formatCode="[$$-240A]\ #,##0;\-[$$-240A]\ #,##0"/>
  </numFmts>
  <fonts count="12" x14ac:knownFonts="1">
    <font>
      <sz val="11"/>
      <color theme="1"/>
      <name val="Calibri"/>
      <family val="2"/>
      <scheme val="minor"/>
    </font>
    <font>
      <sz val="11"/>
      <color theme="1"/>
      <name val="Calibri"/>
      <family val="2"/>
      <scheme val="minor"/>
    </font>
    <font>
      <sz val="8"/>
      <color theme="1"/>
      <name val="Tahoma"/>
      <family val="2"/>
    </font>
    <font>
      <sz val="8"/>
      <color rgb="FFE40000"/>
      <name val="Tahoma"/>
      <family val="2"/>
    </font>
    <font>
      <b/>
      <sz val="8"/>
      <color theme="1"/>
      <name val="Tahoma"/>
      <family val="2"/>
    </font>
    <font>
      <sz val="8"/>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7" fillId="0" borderId="0"/>
    <xf numFmtId="43" fontId="1" fillId="0" borderId="0" applyFont="0" applyFill="0" applyBorder="0" applyAlignment="0" applyProtection="0"/>
    <xf numFmtId="43" fontId="1" fillId="0" borderId="0" applyFont="0" applyFill="0" applyBorder="0" applyAlignment="0" applyProtection="0"/>
  </cellStyleXfs>
  <cellXfs count="108">
    <xf numFmtId="0" fontId="0" fillId="0" borderId="0" xfId="0"/>
    <xf numFmtId="0" fontId="2" fillId="0" borderId="0" xfId="0" applyFont="1" applyAlignment="1">
      <alignment vertical="top"/>
    </xf>
    <xf numFmtId="43" fontId="3" fillId="2" borderId="0" xfId="1" applyFont="1" applyFill="1" applyAlignment="1">
      <alignment vertical="top"/>
    </xf>
    <xf numFmtId="0" fontId="4" fillId="0" borderId="1" xfId="0" applyFont="1" applyBorder="1" applyAlignment="1">
      <alignment horizontal="center" vertical="top" wrapText="1"/>
    </xf>
    <xf numFmtId="0" fontId="4" fillId="0" borderId="0" xfId="0" applyFont="1" applyAlignment="1">
      <alignment horizontal="center" vertical="top" wrapText="1"/>
    </xf>
    <xf numFmtId="0" fontId="2" fillId="0" borderId="1" xfId="0" applyFont="1" applyBorder="1" applyAlignment="1">
      <alignment vertical="top"/>
    </xf>
    <xf numFmtId="14" fontId="2" fillId="0" borderId="1" xfId="0" applyNumberFormat="1" applyFont="1" applyBorder="1" applyAlignment="1">
      <alignment vertical="top"/>
    </xf>
    <xf numFmtId="164" fontId="2" fillId="0" borderId="1" xfId="1" applyNumberFormat="1" applyFont="1" applyBorder="1" applyAlignment="1">
      <alignment vertical="top"/>
    </xf>
    <xf numFmtId="16" fontId="2" fillId="0" borderId="0" xfId="0" applyNumberFormat="1" applyFont="1" applyAlignment="1">
      <alignment horizontal="center" vertical="center"/>
    </xf>
    <xf numFmtId="0" fontId="2" fillId="0" borderId="0" xfId="0" applyFont="1" applyAlignment="1">
      <alignment horizontal="center" vertical="center"/>
    </xf>
    <xf numFmtId="14" fontId="2" fillId="0" borderId="0" xfId="0" applyNumberFormat="1" applyFont="1" applyAlignment="1">
      <alignment horizontal="center" vertical="center"/>
    </xf>
    <xf numFmtId="165" fontId="2" fillId="0" borderId="0" xfId="2" applyNumberFormat="1" applyFont="1" applyAlignment="1">
      <alignment horizontal="center" vertical="center"/>
    </xf>
    <xf numFmtId="166" fontId="5" fillId="0" borderId="0" xfId="0" applyNumberFormat="1" applyFont="1" applyAlignment="1">
      <alignment horizontal="center" vertical="center"/>
    </xf>
    <xf numFmtId="166" fontId="2" fillId="0" borderId="0" xfId="0" applyNumberFormat="1" applyFont="1" applyAlignment="1">
      <alignment horizontal="center" vertical="center"/>
    </xf>
    <xf numFmtId="166" fontId="2" fillId="0" borderId="0" xfId="2" applyNumberFormat="1" applyFont="1" applyAlignment="1">
      <alignment horizontal="center" vertical="center"/>
    </xf>
    <xf numFmtId="0" fontId="2" fillId="0" borderId="0" xfId="2" applyNumberFormat="1" applyFont="1" applyAlignment="1">
      <alignment horizontal="center" vertical="center"/>
    </xf>
    <xf numFmtId="166" fontId="2" fillId="0" borderId="0" xfId="0" applyNumberFormat="1" applyFont="1" applyAlignment="1">
      <alignment horizontal="center"/>
    </xf>
    <xf numFmtId="166" fontId="2" fillId="0" borderId="0" xfId="2" applyNumberFormat="1" applyFont="1" applyAlignment="1">
      <alignment horizontal="center"/>
    </xf>
    <xf numFmtId="0" fontId="0" fillId="0" borderId="0" xfId="0" applyAlignment="1">
      <alignment horizontal="center"/>
    </xf>
    <xf numFmtId="0" fontId="4" fillId="0" borderId="2" xfId="0" applyFont="1" applyBorder="1" applyAlignment="1">
      <alignment horizontal="center" vertical="center" wrapText="1"/>
    </xf>
    <xf numFmtId="14" fontId="4" fillId="0" borderId="2" xfId="0" applyNumberFormat="1" applyFont="1" applyBorder="1" applyAlignment="1">
      <alignment horizontal="center" vertical="center" wrapText="1"/>
    </xf>
    <xf numFmtId="165" fontId="4" fillId="0" borderId="2" xfId="2" applyNumberFormat="1" applyFont="1" applyBorder="1" applyAlignment="1">
      <alignment horizontal="center" vertical="center" wrapText="1"/>
    </xf>
    <xf numFmtId="0" fontId="6"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166" fontId="4" fillId="4" borderId="2" xfId="2" applyNumberFormat="1" applyFont="1" applyFill="1" applyBorder="1" applyAlignment="1">
      <alignment horizontal="center" vertical="center" wrapText="1"/>
    </xf>
    <xf numFmtId="0" fontId="4" fillId="4" borderId="2" xfId="2" applyNumberFormat="1" applyFont="1" applyFill="1" applyBorder="1" applyAlignment="1">
      <alignment horizontal="center" vertical="center" wrapText="1"/>
    </xf>
    <xf numFmtId="14"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165" fontId="4" fillId="2" borderId="2" xfId="2"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167" fontId="4" fillId="3" borderId="2" xfId="2" applyNumberFormat="1" applyFont="1" applyFill="1" applyBorder="1" applyAlignment="1">
      <alignment horizontal="center" vertical="center" wrapText="1"/>
    </xf>
    <xf numFmtId="167" fontId="4" fillId="3" borderId="2" xfId="2" applyNumberFormat="1" applyFont="1" applyFill="1" applyBorder="1" applyAlignment="1">
      <alignment horizontal="center" wrapText="1"/>
    </xf>
    <xf numFmtId="0" fontId="4" fillId="6" borderId="2" xfId="0" applyFont="1" applyFill="1" applyBorder="1" applyAlignment="1">
      <alignment horizontal="center" vertical="center" wrapText="1"/>
    </xf>
    <xf numFmtId="0" fontId="2" fillId="7" borderId="2" xfId="0" applyFont="1" applyFill="1" applyBorder="1" applyAlignment="1">
      <alignment horizontal="center"/>
    </xf>
    <xf numFmtId="0" fontId="2" fillId="7" borderId="2" xfId="0" applyFont="1" applyFill="1" applyBorder="1" applyAlignment="1" applyProtection="1">
      <alignment horizontal="center" vertical="center"/>
      <protection locked="0"/>
    </xf>
    <xf numFmtId="14" fontId="2" fillId="7" borderId="2" xfId="0" applyNumberFormat="1" applyFont="1" applyFill="1" applyBorder="1" applyAlignment="1">
      <alignment horizontal="center"/>
    </xf>
    <xf numFmtId="165" fontId="2" fillId="7" borderId="2" xfId="2" applyNumberFormat="1" applyFont="1" applyFill="1" applyBorder="1" applyAlignment="1">
      <alignment horizontal="center"/>
    </xf>
    <xf numFmtId="0" fontId="2" fillId="0" borderId="2" xfId="0" applyFont="1" applyBorder="1" applyAlignment="1">
      <alignment horizontal="center"/>
    </xf>
    <xf numFmtId="165" fontId="2" fillId="0" borderId="2" xfId="2" applyNumberFormat="1" applyFont="1" applyBorder="1" applyAlignment="1">
      <alignment horizontal="center"/>
    </xf>
    <xf numFmtId="14" fontId="2" fillId="0" borderId="2" xfId="0" applyNumberFormat="1" applyFont="1" applyBorder="1" applyAlignment="1">
      <alignment horizontal="center"/>
    </xf>
    <xf numFmtId="0" fontId="2" fillId="0" borderId="2" xfId="0" applyFont="1" applyBorder="1" applyAlignment="1">
      <alignment vertical="center"/>
    </xf>
    <xf numFmtId="0" fontId="8" fillId="0" borderId="0" xfId="3" applyFont="1"/>
    <xf numFmtId="0" fontId="8" fillId="0" borderId="3" xfId="3" applyFont="1" applyBorder="1" applyAlignment="1">
      <alignment horizontal="centerContinuous"/>
    </xf>
    <xf numFmtId="0" fontId="8" fillId="0" borderId="4" xfId="3" applyFont="1" applyBorder="1" applyAlignment="1">
      <alignment horizontal="centerContinuous"/>
    </xf>
    <xf numFmtId="0" fontId="8" fillId="0" borderId="7" xfId="3" applyFont="1" applyBorder="1" applyAlignment="1">
      <alignment horizontal="centerContinuous"/>
    </xf>
    <xf numFmtId="0" fontId="8" fillId="0" borderId="8" xfId="3" applyFont="1" applyBorder="1" applyAlignment="1">
      <alignment horizontal="centerContinuous"/>
    </xf>
    <xf numFmtId="0" fontId="9" fillId="0" borderId="3" xfId="3" applyFont="1" applyBorder="1" applyAlignment="1">
      <alignment horizontal="centerContinuous" vertical="center"/>
    </xf>
    <xf numFmtId="0" fontId="9" fillId="0" borderId="5" xfId="3" applyFont="1" applyBorder="1" applyAlignment="1">
      <alignment horizontal="centerContinuous" vertical="center"/>
    </xf>
    <xf numFmtId="0" fontId="9" fillId="0" borderId="4" xfId="3" applyFont="1" applyBorder="1" applyAlignment="1">
      <alignment horizontal="centerContinuous" vertical="center"/>
    </xf>
    <xf numFmtId="0" fontId="9" fillId="0" borderId="6" xfId="3" applyFont="1" applyBorder="1" applyAlignment="1">
      <alignment horizontal="centerContinuous" vertical="center"/>
    </xf>
    <xf numFmtId="0" fontId="9" fillId="0" borderId="7" xfId="3" applyFont="1" applyBorder="1" applyAlignment="1">
      <alignment horizontal="centerContinuous" vertical="center"/>
    </xf>
    <xf numFmtId="0" fontId="9" fillId="0" borderId="0" xfId="3" applyFont="1" applyAlignment="1">
      <alignment horizontal="centerContinuous" vertical="center"/>
    </xf>
    <xf numFmtId="0" fontId="9" fillId="0" borderId="13" xfId="3" applyFont="1" applyBorder="1" applyAlignment="1">
      <alignment horizontal="centerContinuous" vertical="center"/>
    </xf>
    <xf numFmtId="0" fontId="8" fillId="0" borderId="9" xfId="3" applyFont="1" applyBorder="1" applyAlignment="1">
      <alignment horizontal="centerContinuous"/>
    </xf>
    <xf numFmtId="0" fontId="8" fillId="0" borderId="11" xfId="3" applyFont="1" applyBorder="1" applyAlignment="1">
      <alignment horizontal="centerContinuous"/>
    </xf>
    <xf numFmtId="0" fontId="9" fillId="0" borderId="9" xfId="3" applyFont="1" applyBorder="1" applyAlignment="1">
      <alignment horizontal="centerContinuous" vertical="center"/>
    </xf>
    <xf numFmtId="0" fontId="9" fillId="0" borderId="10" xfId="3" applyFont="1" applyBorder="1" applyAlignment="1">
      <alignment horizontal="centerContinuous" vertical="center"/>
    </xf>
    <xf numFmtId="0" fontId="9" fillId="0" borderId="11" xfId="3" applyFont="1" applyBorder="1" applyAlignment="1">
      <alignment horizontal="centerContinuous" vertical="center"/>
    </xf>
    <xf numFmtId="0" fontId="9" fillId="0" borderId="12" xfId="3" applyFont="1" applyBorder="1" applyAlignment="1">
      <alignment horizontal="centerContinuous" vertical="center"/>
    </xf>
    <xf numFmtId="0" fontId="8" fillId="0" borderId="7" xfId="3" applyFont="1" applyBorder="1"/>
    <xf numFmtId="0" fontId="8" fillId="0" borderId="8" xfId="3" applyFont="1" applyBorder="1"/>
    <xf numFmtId="0" fontId="9" fillId="0" borderId="0" xfId="3" applyFont="1"/>
    <xf numFmtId="14" fontId="8" fillId="0" borderId="0" xfId="3" applyNumberFormat="1" applyFont="1"/>
    <xf numFmtId="168" fontId="8" fillId="0" borderId="0" xfId="3" applyNumberFormat="1" applyFont="1"/>
    <xf numFmtId="14" fontId="8" fillId="0" borderId="0" xfId="3" applyNumberFormat="1" applyFont="1" applyAlignment="1">
      <alignment horizontal="left"/>
    </xf>
    <xf numFmtId="1" fontId="9" fillId="0" borderId="0" xfId="4" applyNumberFormat="1" applyFont="1" applyAlignment="1">
      <alignment horizontal="center" vertical="center"/>
    </xf>
    <xf numFmtId="166" fontId="9" fillId="0" borderId="0" xfId="3" applyNumberFormat="1" applyFont="1" applyAlignment="1">
      <alignment horizontal="center" vertical="center"/>
    </xf>
    <xf numFmtId="1" fontId="9" fillId="0" borderId="0" xfId="3" applyNumberFormat="1" applyFont="1" applyAlignment="1">
      <alignment horizontal="center"/>
    </xf>
    <xf numFmtId="169" fontId="9" fillId="0" borderId="0" xfId="3" applyNumberFormat="1" applyFont="1" applyAlignment="1">
      <alignment horizontal="right"/>
    </xf>
    <xf numFmtId="1" fontId="8" fillId="0" borderId="0" xfId="3" applyNumberFormat="1" applyFont="1" applyAlignment="1">
      <alignment horizontal="center"/>
    </xf>
    <xf numFmtId="169" fontId="8" fillId="0" borderId="0" xfId="3" applyNumberFormat="1" applyFont="1" applyAlignment="1">
      <alignment horizontal="right"/>
    </xf>
    <xf numFmtId="1" fontId="8" fillId="0" borderId="10" xfId="3" applyNumberFormat="1" applyFont="1" applyBorder="1" applyAlignment="1">
      <alignment horizontal="center"/>
    </xf>
    <xf numFmtId="169" fontId="8" fillId="0" borderId="10" xfId="3" applyNumberFormat="1" applyFont="1" applyBorder="1" applyAlignment="1">
      <alignment horizontal="right"/>
    </xf>
    <xf numFmtId="0" fontId="8" fillId="0" borderId="0" xfId="3" applyFont="1" applyAlignment="1">
      <alignment horizontal="center"/>
    </xf>
    <xf numFmtId="1" fontId="9" fillId="0" borderId="14" xfId="3" applyNumberFormat="1" applyFont="1" applyBorder="1" applyAlignment="1">
      <alignment horizontal="center"/>
    </xf>
    <xf numFmtId="169" fontId="9" fillId="0" borderId="14" xfId="3" applyNumberFormat="1" applyFont="1" applyBorder="1" applyAlignment="1">
      <alignment horizontal="right"/>
    </xf>
    <xf numFmtId="169" fontId="8" fillId="0" borderId="0" xfId="3" applyNumberFormat="1" applyFont="1"/>
    <xf numFmtId="169" fontId="9" fillId="0" borderId="10" xfId="3" applyNumberFormat="1" applyFont="1" applyBorder="1"/>
    <xf numFmtId="169" fontId="8" fillId="0" borderId="10" xfId="3" applyNumberFormat="1" applyFont="1" applyBorder="1"/>
    <xf numFmtId="169" fontId="9" fillId="0" borderId="0" xfId="3" applyNumberFormat="1" applyFont="1"/>
    <xf numFmtId="0" fontId="8" fillId="0" borderId="9" xfId="3" applyFont="1" applyBorder="1"/>
    <xf numFmtId="0" fontId="8" fillId="0" borderId="10" xfId="3" applyFont="1" applyBorder="1"/>
    <xf numFmtId="0" fontId="8" fillId="0" borderId="11" xfId="3" applyFont="1" applyBorder="1"/>
    <xf numFmtId="0" fontId="8" fillId="7" borderId="0" xfId="3" applyFont="1" applyFill="1"/>
    <xf numFmtId="0" fontId="9" fillId="0" borderId="0" xfId="3" applyFont="1" applyAlignment="1">
      <alignment horizontal="center"/>
    </xf>
    <xf numFmtId="1" fontId="9" fillId="0" borderId="0" xfId="4" applyNumberFormat="1" applyFont="1" applyAlignment="1">
      <alignment horizontal="right"/>
    </xf>
    <xf numFmtId="170" fontId="9" fillId="0" borderId="0" xfId="5" applyNumberFormat="1" applyFont="1" applyAlignment="1">
      <alignment horizontal="right"/>
    </xf>
    <xf numFmtId="1" fontId="8" fillId="0" borderId="0" xfId="4" applyNumberFormat="1" applyFont="1" applyAlignment="1">
      <alignment horizontal="right"/>
    </xf>
    <xf numFmtId="170" fontId="8" fillId="0" borderId="0" xfId="5" applyNumberFormat="1" applyFont="1" applyAlignment="1">
      <alignment horizontal="right"/>
    </xf>
    <xf numFmtId="164" fontId="8" fillId="0" borderId="14" xfId="5" applyNumberFormat="1" applyFont="1" applyBorder="1" applyAlignment="1">
      <alignment horizontal="center"/>
    </xf>
    <xf numFmtId="170" fontId="8" fillId="0" borderId="14" xfId="5" applyNumberFormat="1" applyFont="1" applyBorder="1" applyAlignment="1">
      <alignment horizontal="right"/>
    </xf>
    <xf numFmtId="0" fontId="0" fillId="0" borderId="0" xfId="0" applyNumberFormat="1"/>
    <xf numFmtId="0" fontId="0" fillId="0" borderId="0" xfId="0" pivotButton="1"/>
    <xf numFmtId="0" fontId="0" fillId="0" borderId="0" xfId="0" applyAlignment="1">
      <alignment horizontal="left"/>
    </xf>
    <xf numFmtId="165" fontId="0" fillId="0" borderId="0" xfId="0" applyNumberFormat="1"/>
    <xf numFmtId="0" fontId="9" fillId="0" borderId="3" xfId="3" applyFont="1" applyBorder="1" applyAlignment="1">
      <alignment horizontal="center" vertical="center"/>
    </xf>
    <xf numFmtId="0" fontId="9" fillId="0" borderId="5" xfId="3" applyFont="1" applyBorder="1" applyAlignment="1">
      <alignment horizontal="center" vertical="center"/>
    </xf>
    <xf numFmtId="0" fontId="9" fillId="0" borderId="4" xfId="3" applyFont="1" applyBorder="1" applyAlignment="1">
      <alignment horizontal="center" vertical="center"/>
    </xf>
    <xf numFmtId="0" fontId="9" fillId="0" borderId="9" xfId="3" applyFont="1" applyBorder="1" applyAlignment="1">
      <alignment horizontal="center" vertical="center"/>
    </xf>
    <xf numFmtId="0" fontId="9" fillId="0" borderId="10" xfId="3" applyFont="1" applyBorder="1" applyAlignment="1">
      <alignment horizontal="center" vertical="center"/>
    </xf>
    <xf numFmtId="0" fontId="9" fillId="0" borderId="11" xfId="3" applyFont="1" applyBorder="1" applyAlignment="1">
      <alignment horizontal="center" vertical="center"/>
    </xf>
    <xf numFmtId="0" fontId="9" fillId="0" borderId="6" xfId="3" applyFont="1" applyBorder="1" applyAlignment="1">
      <alignment horizontal="center" vertical="center"/>
    </xf>
    <xf numFmtId="0" fontId="9" fillId="0" borderId="12" xfId="3" applyFont="1" applyBorder="1" applyAlignment="1">
      <alignment horizontal="center" vertical="center"/>
    </xf>
    <xf numFmtId="0" fontId="10" fillId="0" borderId="0" xfId="3" applyFont="1" applyAlignment="1">
      <alignment horizontal="center" vertical="center" wrapText="1"/>
    </xf>
    <xf numFmtId="0" fontId="9" fillId="0" borderId="7" xfId="3" applyFont="1" applyBorder="1" applyAlignment="1">
      <alignment horizontal="center" vertical="center" wrapText="1"/>
    </xf>
    <xf numFmtId="0" fontId="9" fillId="0" borderId="0" xfId="3" applyFont="1" applyAlignment="1">
      <alignment horizontal="center" vertical="center" wrapText="1"/>
    </xf>
    <xf numFmtId="0" fontId="9" fillId="0" borderId="8" xfId="3" applyFont="1" applyBorder="1" applyAlignment="1">
      <alignment horizontal="center" vertical="center" wrapText="1"/>
    </xf>
    <xf numFmtId="0" fontId="11" fillId="0" borderId="0" xfId="0" applyFont="1" applyAlignment="1">
      <alignment horizontal="center" vertical="center" wrapText="1"/>
    </xf>
  </cellXfs>
  <cellStyles count="6">
    <cellStyle name="Millares" xfId="1" builtinId="3"/>
    <cellStyle name="Millares 2 2" xfId="5"/>
    <cellStyle name="Millares 3" xfId="4"/>
    <cellStyle name="Moneda" xfId="2" builtinId="4"/>
    <cellStyle name="Normal" xfId="0" builtinId="0"/>
    <cellStyle name="Normal 2 2" xfId="3"/>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159375</xdr:rowOff>
    </xdr:from>
    <xdr:to>
      <xdr:col>8</xdr:col>
      <xdr:colOff>336140</xdr:colOff>
      <xdr:row>36</xdr:row>
      <xdr:rowOff>10707</xdr:rowOff>
    </xdr:to>
    <xdr:pic>
      <xdr:nvPicPr>
        <xdr:cNvPr id="2" name="Imagen 1">
          <a:extLst>
            <a:ext uri="{FF2B5EF4-FFF2-40B4-BE49-F238E27FC236}">
              <a16:creationId xmlns:a16="http://schemas.microsoft.com/office/drawing/2014/main" xmlns="" id="{07EEDBB5-D362-4D0F-8144-8C3E838CCE7D}"/>
            </a:ext>
          </a:extLst>
        </xdr:cNvPr>
        <xdr:cNvPicPr>
          <a:picLocks noChangeAspect="1"/>
        </xdr:cNvPicPr>
      </xdr:nvPicPr>
      <xdr:blipFill>
        <a:blip xmlns:r="http://schemas.openxmlformats.org/officeDocument/2006/relationships" r:embed="rId1"/>
        <a:stretch>
          <a:fillRect/>
        </a:stretch>
      </xdr:blipFill>
      <xdr:spPr>
        <a:xfrm rot="247533">
          <a:off x="5094107" y="54044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xmlns="" id="{6BE80E01-51FE-49CE-AD5B-4003FB2152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xmlns="" id="{FA0B0E12-EBD1-4CBC-856B-C3CFC7D742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xmlns="" id="{F0F7D39D-5995-4BA0-B298-1F478C262D03}"/>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Neyla Lizeth Ome Guamanga" refreshedDate="45833.763709259256" createdVersion="8" refreshedVersion="8" minRefreshableVersion="3" recordCount="39">
  <cacheSource type="worksheet">
    <worksheetSource ref="A2:AX41" sheet="ESTADO CARTERA"/>
  </cacheSource>
  <cacheFields count="50">
    <cacheField name="NIT IPS" numFmtId="0">
      <sharedItems containsSemiMixedTypes="0" containsString="0" containsNumber="1" containsInteger="1" minValue="890300513" maxValue="890300513"/>
    </cacheField>
    <cacheField name="Nombre IPS" numFmtId="0">
      <sharedItems/>
    </cacheField>
    <cacheField name="Prefijo Factura" numFmtId="0">
      <sharedItems/>
    </cacheField>
    <cacheField name="Numero Factura" numFmtId="0">
      <sharedItems containsSemiMixedTypes="0" containsString="0" containsNumber="1" containsInteger="1" minValue="272004" maxValue="856577"/>
    </cacheField>
    <cacheField name="FACTURA" numFmtId="0">
      <sharedItems/>
    </cacheField>
    <cacheField name="LLAVE" numFmtId="0">
      <sharedItems/>
    </cacheField>
    <cacheField name="IPS Fecha factura" numFmtId="14">
      <sharedItems containsSemiMixedTypes="0" containsNonDate="0" containsDate="1" containsString="0" minDate="2023-08-24T00:00:00" maxDate="2025-06-01T00:00:00"/>
    </cacheField>
    <cacheField name="IPS Fecha radicado" numFmtId="14">
      <sharedItems containsNonDate="0" containsDate="1" containsString="0" containsBlank="1" minDate="2024-08-15T00:00:00" maxDate="2025-05-30T00:00:00"/>
    </cacheField>
    <cacheField name="IPS Valor Factura" numFmtId="165">
      <sharedItems containsSemiMixedTypes="0" containsString="0" containsNumber="1" containsInteger="1" minValue="98869" maxValue="57808596"/>
    </cacheField>
    <cacheField name="IPS Saldo Factura" numFmtId="165">
      <sharedItems containsSemiMixedTypes="0" containsString="0" containsNumber="1" containsInteger="1" minValue="72089" maxValue="57808596"/>
    </cacheField>
    <cacheField name="ESTADO CARTERA ANTERIOR" numFmtId="0">
      <sharedItems/>
    </cacheField>
    <cacheField name="ESTADO EPS 25-06-2025" numFmtId="0">
      <sharedItems count="6">
        <s v="Factura Devuelta"/>
        <s v="Factura en Proceso Interno "/>
        <s v="Factura Glosa Pendiente por Contestar IPS"/>
        <s v="Factura No Radicada"/>
        <s v="Factura Pendiente por Programacion de Pago"/>
        <s v="Factura Pendiente por Programacion de Pago-Glosa Pendiente por Contestar IPS"/>
      </sharedItems>
    </cacheField>
    <cacheField name="POR PAGAR SAP" numFmtId="165">
      <sharedItems containsSemiMixedTypes="0" containsString="0" containsNumber="1" containsInteger="1" minValue="0" maxValue="44385220"/>
    </cacheField>
    <cacheField name="DOC CONTA" numFmtId="0">
      <sharedItems containsString="0" containsBlank="1" containsNumber="1" containsInteger="1" minValue="1222576546" maxValue="1222597986"/>
    </cacheField>
    <cacheField name="ESTADO BOX" numFmtId="0">
      <sharedItems containsBlank="1"/>
    </cacheField>
    <cacheField name="FECHA FACT" numFmtId="14">
      <sharedItems containsNonDate="0" containsDate="1" containsString="0" containsBlank="1" minDate="2023-08-24T00:00:00" maxDate="2025-05-24T00:00:00"/>
    </cacheField>
    <cacheField name="FECHA RAD" numFmtId="14">
      <sharedItems containsNonDate="0" containsDate="1" containsString="0" containsBlank="1" minDate="2024-08-15T00:00:00" maxDate="2025-06-13T00:00:00"/>
    </cacheField>
    <cacheField name="FECHA LIQ" numFmtId="14">
      <sharedItems containsNonDate="0" containsDate="1" containsString="0" containsBlank="1" minDate="2024-10-30T00:00:00" maxDate="2025-05-27T00:00:00"/>
    </cacheField>
    <cacheField name="FECHA DEV" numFmtId="14">
      <sharedItems containsNonDate="0" containsDate="1" containsString="0" containsBlank="1" minDate="2025-04-16T00:00:00" maxDate="2025-06-13T00:00:00"/>
    </cacheField>
    <cacheField name="DIAS" numFmtId="0">
      <sharedItems containsMixedTypes="1" containsNumber="1" containsInteger="1" minValue="-12" maxValue="45808"/>
    </cacheField>
    <cacheField name="EDAD" numFmtId="0">
      <sharedItems/>
    </cacheField>
    <cacheField name="VALOR BRUTO" numFmtId="165">
      <sharedItems containsSemiMixedTypes="0" containsString="0" containsNumber="1" containsInteger="1" minValue="0" maxValue="57808596"/>
    </cacheField>
    <cacheField name="VALOR RADICAD" numFmtId="165">
      <sharedItems containsSemiMixedTypes="0" containsString="0" containsNumber="1" containsInteger="1" minValue="0" maxValue="57808596"/>
    </cacheField>
    <cacheField name="COPAGO/CM BOX" numFmtId="165">
      <sharedItems containsSemiMixedTypes="0" containsString="0" containsNumber="1" containsInteger="1" minValue="0" maxValue="360868"/>
    </cacheField>
    <cacheField name="GLOSA PDTE" numFmtId="165">
      <sharedItems containsSemiMixedTypes="0" containsString="0" containsNumber="1" containsInteger="1" minValue="0" maxValue="7045681"/>
    </cacheField>
    <cacheField name="DEVOLUCION" numFmtId="165">
      <sharedItems containsSemiMixedTypes="0" containsString="0" containsNumber="1" containsInteger="1" minValue="0" maxValue="57808596"/>
    </cacheField>
    <cacheField name="Observacion Devolucion" numFmtId="0">
      <sharedItems containsBlank="1" longText="1"/>
    </cacheField>
    <cacheField name="Observacion glosa" numFmtId="0">
      <sharedItems containsBlank="1" longText="1"/>
    </cacheField>
    <cacheField name="Valor_Glosa y Devolución" numFmtId="165">
      <sharedItems containsSemiMixedTypes="0" containsString="0" containsNumber="1" containsInteger="1" minValue="0" maxValue="57808596"/>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0"/>
    </cacheField>
    <cacheField name="FACTURA DEVUELTA" numFmtId="165">
      <sharedItems containsSemiMixedTypes="0" containsString="0" containsNumber="1" containsInteger="1" minValue="0" maxValue="57808596"/>
    </cacheField>
    <cacheField name="FACTURA NO RADICADA" numFmtId="165">
      <sharedItems containsSemiMixedTypes="0" containsString="0" containsNumber="1" containsInteger="1" minValue="0" maxValue="2129223"/>
    </cacheField>
    <cacheField name="GLOSA ACEPTADA" numFmtId="165">
      <sharedItems containsSemiMixedTypes="0" containsString="0" containsNumber="1" containsInteger="1" minValue="0" maxValue="0"/>
    </cacheField>
    <cacheField name="VALOR EXTEMPORANEO" numFmtId="165">
      <sharedItems containsSemiMixedTypes="0" containsString="0" containsNumber="1" containsInteger="1" minValue="0" maxValue="0"/>
    </cacheField>
    <cacheField name="GLOSA PDTE2" numFmtId="165">
      <sharedItems containsSemiMixedTypes="0" containsString="0" containsNumber="1" containsInteger="1" minValue="0" maxValue="7045681"/>
    </cacheField>
    <cacheField name="FACTURA EN PROGRAMACION DE PAGO" numFmtId="165">
      <sharedItems containsSemiMixedTypes="0" containsString="0" containsNumber="1" containsInteger="1" minValue="0" maxValue="45291041"/>
    </cacheField>
    <cacheField name="FACTURA EN PROCESO INTERNO" numFmtId="165">
      <sharedItems containsSemiMixedTypes="0" containsString="0" containsNumber="1" containsInteger="1" minValue="0" maxValue="37549779"/>
    </cacheField>
    <cacheField name="FACTURACION COVID-19" numFmtId="165">
      <sharedItems containsSemiMixedTypes="0" containsString="0" containsNumber="1" containsInteger="1" minValue="0" maxValue="0"/>
    </cacheField>
    <cacheField name="VALOR CANCELADO SAP" numFmtId="165">
      <sharedItems containsSemiMixedTypes="0" containsString="0" containsNumber="1" containsInteger="1" minValue="0" maxValue="0"/>
    </cacheField>
    <cacheField name="RETENCION" numFmtId="165">
      <sharedItems containsSemiMixedTypes="0" containsString="0" containsNumber="1" containsInteger="1" minValue="0" maxValue="0"/>
    </cacheField>
    <cacheField name="DOC COMPENSACION SAP" numFmtId="0">
      <sharedItems containsNonDate="0" containsString="0" containsBlank="1"/>
    </cacheField>
    <cacheField name="FECHA COMPENSACION SAP" numFmtId="0">
      <sharedItems containsNonDate="0" containsString="0" containsBlank="1"/>
    </cacheField>
    <cacheField name="OBSE PAGO" numFmtId="0">
      <sharedItems containsNonDate="0" containsString="0" containsBlank="1"/>
    </cacheField>
    <cacheField name="VALOR TRANFERENCIA" numFmtId="165">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
  <r>
    <n v="890300513"/>
    <s v="CLINICA DE OCCIDENTE S.A"/>
    <s v="1E"/>
    <n v="846827"/>
    <s v="1E846827"/>
    <s v="890300513_1E846827"/>
    <d v="2025-05-13T00:00:00"/>
    <m/>
    <n v="113369"/>
    <n v="113369"/>
    <e v="#N/A"/>
    <x v="0"/>
    <n v="0"/>
    <m/>
    <s v="Devuelta"/>
    <d v="2025-05-13T00:00:00"/>
    <d v="2025-06-12T00:00:00"/>
    <m/>
    <d v="2025-06-12T00:00:00"/>
    <n v="-12"/>
    <s v="Corriente"/>
    <n v="118069"/>
    <n v="118069"/>
    <n v="0"/>
    <n v="0"/>
    <n v="118069"/>
    <s v="El prestador de servicios de salud que factura no hace parte de la red integral e integrada de la entidad responsable de pago"/>
    <m/>
    <n v="118069"/>
    <s v="DEVOLUCION"/>
    <s v="El prestador de servicios de salud que factura no hace parte de la red integral e integrada de la entidad responsable de pago"/>
    <s v="FACTURACION"/>
    <s v="Consultas ambulatorias"/>
    <m/>
    <m/>
    <n v="0"/>
    <n v="113369"/>
    <n v="0"/>
    <n v="0"/>
    <n v="0"/>
    <n v="0"/>
    <n v="0"/>
    <n v="0"/>
    <n v="0"/>
    <n v="0"/>
    <n v="0"/>
    <m/>
    <m/>
    <m/>
    <n v="0"/>
  </r>
  <r>
    <n v="890300513"/>
    <s v="CLINICA DE OCCIDENTE S.A"/>
    <s v="1E"/>
    <n v="848057"/>
    <s v="1E848057"/>
    <s v="890300513_1E848057"/>
    <d v="2025-05-15T00:00:00"/>
    <m/>
    <n v="101307"/>
    <n v="101307"/>
    <e v="#N/A"/>
    <x v="0"/>
    <n v="0"/>
    <m/>
    <s v="Devuelta"/>
    <d v="2025-05-15T00:00:00"/>
    <d v="2025-06-12T00:00:00"/>
    <m/>
    <d v="2025-06-12T00:00:00"/>
    <n v="-12"/>
    <s v="Corriente"/>
    <n v="101307"/>
    <n v="101307"/>
    <n v="0"/>
    <n v="0"/>
    <n v="101307"/>
    <s v="El prestador de servicios de salud que factura no hace parte de la red integral e integrada de la entidad responsable de pago"/>
    <m/>
    <n v="101307"/>
    <s v="DEVOLUCION"/>
    <s v="El prestador de servicios de salud que factura no hace parte de la red integral e integrada de la entidad responsable de pago"/>
    <s v="FACTURACION"/>
    <s v="Consultas ambulatorias"/>
    <m/>
    <m/>
    <n v="0"/>
    <n v="101307"/>
    <n v="0"/>
    <n v="0"/>
    <n v="0"/>
    <n v="0"/>
    <n v="0"/>
    <n v="0"/>
    <n v="0"/>
    <n v="0"/>
    <n v="0"/>
    <m/>
    <m/>
    <m/>
    <n v="0"/>
  </r>
  <r>
    <n v="890300513"/>
    <s v="CLINICA DE OCCIDENTE S.A"/>
    <s v="1E"/>
    <n v="852480"/>
    <s v="1E852480"/>
    <s v="890300513_1E852480"/>
    <d v="2025-05-23T00:00:00"/>
    <m/>
    <n v="118069"/>
    <n v="118069"/>
    <e v="#N/A"/>
    <x v="0"/>
    <n v="0"/>
    <m/>
    <s v="Devuelta"/>
    <d v="2025-05-23T00:00:00"/>
    <d v="2025-06-12T00:00:00"/>
    <m/>
    <d v="2025-06-12T00:00:00"/>
    <n v="-12"/>
    <s v="Corriente"/>
    <n v="118069"/>
    <n v="118069"/>
    <n v="0"/>
    <n v="0"/>
    <n v="118069"/>
    <s v="El prestador de servicios de salud que factura no hace parte de la red integral e integrada de la entidad responsable de pago"/>
    <m/>
    <n v="118069"/>
    <s v="DEVOLUCION"/>
    <s v="El prestador de servicios de salud que factura no hace parte de la red integral e integrada de la entidad responsable de pago"/>
    <s v="FACTURACION"/>
    <s v="Consultas ambulatorias"/>
    <m/>
    <m/>
    <n v="0"/>
    <n v="118069"/>
    <n v="0"/>
    <n v="0"/>
    <n v="0"/>
    <n v="0"/>
    <n v="0"/>
    <n v="0"/>
    <n v="0"/>
    <n v="0"/>
    <n v="0"/>
    <m/>
    <m/>
    <m/>
    <n v="0"/>
  </r>
  <r>
    <n v="890300513"/>
    <s v="CLINICA DE OCCIDENTE S.A"/>
    <s v="1E"/>
    <n v="837851"/>
    <s v="1E837851"/>
    <s v="890300513_1E837851"/>
    <d v="2025-04-25T00:00:00"/>
    <d v="2025-05-29T00:00:00"/>
    <n v="98869"/>
    <n v="98869"/>
    <s v="Factura No Radicada"/>
    <x v="0"/>
    <n v="0"/>
    <m/>
    <s v="Devuelta"/>
    <d v="2025-04-25T00:00:00"/>
    <d v="2025-05-29T00:00:00"/>
    <m/>
    <d v="2025-05-29T00:00:00"/>
    <n v="2"/>
    <s v="0-30"/>
    <n v="118069"/>
    <n v="118069"/>
    <n v="0"/>
    <n v="0"/>
    <n v="118069"/>
    <s v="El prestador de servicios de salud que factura no hace parte de la red integral e integrada de la entidad responsable de pago"/>
    <m/>
    <n v="118069"/>
    <s v="DEVOLUCION"/>
    <s v="El prestador de servicios de salud que factura no hace parte de la red integral e integrada de la entidad responsable de pago"/>
    <s v="FACTURACION"/>
    <s v="Consultas ambulatorias"/>
    <s v="Ambulatorio"/>
    <m/>
    <n v="0"/>
    <n v="98869"/>
    <n v="0"/>
    <n v="0"/>
    <n v="0"/>
    <n v="0"/>
    <n v="0"/>
    <n v="0"/>
    <n v="0"/>
    <n v="0"/>
    <n v="0"/>
    <m/>
    <m/>
    <m/>
    <n v="0"/>
  </r>
  <r>
    <n v="890300513"/>
    <s v="CLINICA DE OCCIDENTE S.A"/>
    <s v="1E"/>
    <n v="839126"/>
    <s v="1E839126"/>
    <s v="890300513_1E839126"/>
    <d v="2025-04-28T00:00:00"/>
    <d v="2025-05-29T00:00:00"/>
    <n v="98869"/>
    <n v="98869"/>
    <s v="Factura No Radicada"/>
    <x v="0"/>
    <n v="0"/>
    <m/>
    <s v="Devuelta"/>
    <d v="2025-04-28T00:00:00"/>
    <d v="2025-05-29T00:00:00"/>
    <m/>
    <d v="2025-05-29T00:00:00"/>
    <n v="2"/>
    <s v="0-30"/>
    <n v="118069"/>
    <n v="118069"/>
    <n v="0"/>
    <n v="0"/>
    <n v="118069"/>
    <s v="El prestador de servicios de salud que factura no hace parte de la red integral e integrada de la entidad responsable de pago"/>
    <m/>
    <n v="118069"/>
    <s v="DEVOLUCION"/>
    <s v="El prestador de servicios de salud que factura no hace parte de la red integral e integrada de la entidad responsable de pago"/>
    <s v="FACTURACION"/>
    <s v="Consultas ambulatorias"/>
    <s v="Ambulatorio"/>
    <m/>
    <n v="0"/>
    <n v="98869"/>
    <n v="0"/>
    <n v="0"/>
    <n v="0"/>
    <n v="0"/>
    <n v="0"/>
    <n v="0"/>
    <n v="0"/>
    <n v="0"/>
    <n v="0"/>
    <m/>
    <m/>
    <m/>
    <n v="0"/>
  </r>
  <r>
    <n v="890300513"/>
    <s v="CLINICA DE OCCIDENTE S.A"/>
    <s v="2C"/>
    <n v="427071"/>
    <s v="2C427071"/>
    <s v="890300513_2C427071"/>
    <d v="2025-02-16T00:00:00"/>
    <d v="2025-04-24T00:00:00"/>
    <n v="169200"/>
    <n v="169200"/>
    <s v="Factura Devuelta"/>
    <x v="0"/>
    <n v="0"/>
    <m/>
    <s v="Devuelta"/>
    <d v="2025-02-16T00:00:00"/>
    <d v="2025-05-02T00:00:00"/>
    <m/>
    <d v="2025-04-22T00:00:00"/>
    <n v="39"/>
    <s v="31-60"/>
    <n v="169200"/>
    <n v="169200"/>
    <n v="0"/>
    <n v="0"/>
    <n v="169200"/>
    <s v="La factura corresponde a una persona que pertenecía a otro responsable de pago en el momento de la atención"/>
    <m/>
    <n v="169200"/>
    <s v="DEVOLUCION"/>
    <s v="El prestador de servicios de salud que factura no hace parte de la red integral e integrada de la entidad responsable de pago"/>
    <s v="FACTURACION"/>
    <s v="Atención inicial de urgencias"/>
    <s v="Urgencias"/>
    <m/>
    <n v="0"/>
    <n v="169200"/>
    <n v="0"/>
    <n v="0"/>
    <n v="0"/>
    <n v="0"/>
    <n v="0"/>
    <n v="0"/>
    <n v="0"/>
    <n v="0"/>
    <n v="0"/>
    <m/>
    <m/>
    <m/>
    <n v="0"/>
  </r>
  <r>
    <n v="890300513"/>
    <s v="CLINICA DE OCCIDENTE S.A"/>
    <s v="1E"/>
    <n v="835703"/>
    <s v="1E835703"/>
    <s v="890300513_1E835703"/>
    <d v="2025-04-22T00:00:00"/>
    <d v="2025-05-29T00:00:00"/>
    <n v="855320"/>
    <n v="855320"/>
    <s v="Factura No Radicada"/>
    <x v="0"/>
    <n v="0"/>
    <m/>
    <s v="Devuelta"/>
    <d v="2025-04-22T00:00:00"/>
    <d v="2025-05-29T00:00:00"/>
    <m/>
    <d v="2025-05-29T00:00:00"/>
    <n v="2"/>
    <s v="0-30"/>
    <n v="855320"/>
    <n v="855320"/>
    <n v="0"/>
    <n v="0"/>
    <n v="855320"/>
    <s v="El prestador no radica los soportes dentro de los veintidós (22) días hábiles siguientes a la fecha de expedición de la factura conforme al artículo 5 de la Resolución 510 de 2022"/>
    <m/>
    <n v="855320"/>
    <s v="DEVOLUCION"/>
    <s v="El prestador de servicios de salud que factura no hace parte de la red integral e integrada de la entidad responsable de pago"/>
    <s v="FACTURACION"/>
    <s v="Exámenes de laboratorio, imágenes y otras ayudas diagnósticas ambulatorias"/>
    <s v="Ambulatorio"/>
    <m/>
    <n v="0"/>
    <n v="855320"/>
    <n v="0"/>
    <n v="0"/>
    <n v="0"/>
    <n v="0"/>
    <n v="0"/>
    <n v="0"/>
    <n v="0"/>
    <n v="0"/>
    <n v="0"/>
    <m/>
    <m/>
    <m/>
    <n v="0"/>
  </r>
  <r>
    <n v="890300513"/>
    <s v="CLINICA DE OCCIDENTE S.A"/>
    <s v="1E"/>
    <n v="837264"/>
    <s v="1E837264"/>
    <s v="890300513_1E837264"/>
    <d v="2025-04-24T00:00:00"/>
    <d v="2025-05-29T00:00:00"/>
    <n v="2130547"/>
    <n v="2130547"/>
    <s v="Factura No Radicada"/>
    <x v="0"/>
    <n v="0"/>
    <m/>
    <s v="Devuelta"/>
    <d v="2025-04-24T00:00:00"/>
    <d v="2025-05-29T00:00:00"/>
    <m/>
    <d v="2025-05-29T00:00:00"/>
    <n v="2"/>
    <s v="0-30"/>
    <n v="2130547"/>
    <n v="2130547"/>
    <n v="0"/>
    <n v="0"/>
    <n v="2130547"/>
    <s v="El prestador no radica los soportes dentro de los veintidós (22) días hábiles siguientes a la fecha de expedición de la factura conforme al artículo 5 de la Resolución 510 de 2022"/>
    <m/>
    <n v="2130547"/>
    <s v="DEVOLUCION"/>
    <s v="El prestador de servicios de salud que factura no hace parte de la red integral e integrada de la entidad responsable de pago"/>
    <s v="FACTURACION"/>
    <s v="Exámenes de laboratorio, imágenes y otras ayudas diagnósticas ambulatorias"/>
    <s v="Ambulatorio"/>
    <m/>
    <n v="0"/>
    <n v="2130547"/>
    <n v="0"/>
    <n v="0"/>
    <n v="0"/>
    <n v="0"/>
    <n v="0"/>
    <n v="0"/>
    <n v="0"/>
    <n v="0"/>
    <n v="0"/>
    <m/>
    <m/>
    <m/>
    <n v="0"/>
  </r>
  <r>
    <n v="890300513"/>
    <s v="CLINICA DE OCCIDENTE S.A"/>
    <s v="1E"/>
    <n v="839171"/>
    <s v="1E839171"/>
    <s v="890300513_1E839171"/>
    <d v="2025-04-28T00:00:00"/>
    <d v="2025-05-29T00:00:00"/>
    <n v="2243433"/>
    <n v="2243433"/>
    <s v="Factura No Radicada"/>
    <x v="0"/>
    <n v="0"/>
    <m/>
    <s v="Devuelta"/>
    <d v="2025-04-28T00:00:00"/>
    <d v="2025-05-29T00:00:00"/>
    <m/>
    <d v="2025-05-29T00:00:00"/>
    <n v="2"/>
    <s v="0-30"/>
    <n v="2243433"/>
    <n v="2243433"/>
    <n v="0"/>
    <n v="0"/>
    <n v="2243433"/>
    <s v="El prestador no radica los soportes dentro de los veintidós (22) días hábiles siguientes a la fecha de expedición de la factura conforme al artículo 5 de la Resolución 510 de 2022"/>
    <m/>
    <n v="2243433"/>
    <s v="DEVOLUCION"/>
    <s v="El prestador de servicios de salud que factura no hace parte de la red integral e integrada de la entidad responsable de pago"/>
    <s v="FACTURACION"/>
    <s v="Exámenes de laboratorio, imágenes y otras ayudas diagnósticas ambulatorias"/>
    <s v="Ambulatorio"/>
    <m/>
    <n v="0"/>
    <n v="2243433"/>
    <n v="0"/>
    <n v="0"/>
    <n v="0"/>
    <n v="0"/>
    <n v="0"/>
    <n v="0"/>
    <n v="0"/>
    <n v="0"/>
    <n v="0"/>
    <m/>
    <m/>
    <m/>
    <n v="0"/>
  </r>
  <r>
    <n v="890300513"/>
    <s v="CLINICA DE OCCIDENTE S.A"/>
    <s v="1C"/>
    <n v="295822"/>
    <s v="1C295822"/>
    <s v="890300513_1C295822"/>
    <d v="2024-09-17T00:00:00"/>
    <d v="2025-05-16T00:00:00"/>
    <n v="2789296"/>
    <n v="2789296"/>
    <s v="Factura Devuelta"/>
    <x v="0"/>
    <n v="0"/>
    <m/>
    <s v="Devuelta"/>
    <d v="2024-09-17T00:00:00"/>
    <d v="2025-05-16T00:00:00"/>
    <m/>
    <d v="2025-05-19T00:00:00"/>
    <n v="12"/>
    <s v="0-30"/>
    <n v="2839296"/>
    <n v="2839296"/>
    <n v="0"/>
    <n v="0"/>
    <n v="2839296"/>
    <s v="Se sostiene l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No se evidencia ni adjuntan el anexo 2 con sus soportes de envío para  el informe de la atención inicial de urgencias del 18 de agosto de 2024, adjuntan anexo 3 y soportes de envío con fecha del 18 de septiembre del 2024 cuando el paciente egreso de su IPS el 20 de agosto del 2024"/>
    <m/>
    <n v="2839296"/>
    <s v="DEVOLUCION"/>
    <s v="El prestador de servicios de salud que factura no hace parte de la red integral e integrada de la entidad responsable de pago"/>
    <s v="AUTORIZACION"/>
    <s v="Urgencias"/>
    <s v="Urgencias"/>
    <m/>
    <n v="0"/>
    <n v="2789296"/>
    <n v="0"/>
    <n v="0"/>
    <n v="0"/>
    <n v="0"/>
    <n v="0"/>
    <n v="0"/>
    <n v="0"/>
    <n v="0"/>
    <n v="0"/>
    <m/>
    <m/>
    <m/>
    <n v="0"/>
  </r>
  <r>
    <n v="890300513"/>
    <s v="CLINICA DE OCCIDENTE S.A"/>
    <s v="4C"/>
    <n v="317672"/>
    <s v="4C317672"/>
    <s v="890300513_4C317672"/>
    <d v="2025-04-30T00:00:00"/>
    <d v="2025-05-29T00:00:00"/>
    <n v="6498180"/>
    <n v="6498180"/>
    <s v="Factura No Radicada"/>
    <x v="0"/>
    <n v="0"/>
    <m/>
    <s v="Devuelta"/>
    <d v="2025-04-30T00:00:00"/>
    <d v="2025-05-29T00:00:00"/>
    <m/>
    <d v="2025-05-29T00:00:00"/>
    <n v="2"/>
    <s v="0-30"/>
    <n v="6498180"/>
    <n v="6498180"/>
    <n v="0"/>
    <n v="0"/>
    <n v="6498180"/>
    <s v="El prestador de servicios de salud que factura no hace parte de la red integral e integrada de la entidad responsable de pago"/>
    <m/>
    <n v="6498180"/>
    <s v="DEVOLUCION"/>
    <s v="El prestador de servicios de salud que factura no hace parte de la red integral e integrada de la entidad responsable de pago"/>
    <s v="FACTURACION"/>
    <s v="Exámenes de laboratorio, imágenes y otras ayudas diagnósticas ambulatorias"/>
    <s v="Ambulatorio"/>
    <m/>
    <n v="0"/>
    <n v="6498180"/>
    <n v="0"/>
    <n v="0"/>
    <n v="0"/>
    <n v="0"/>
    <n v="0"/>
    <n v="0"/>
    <n v="0"/>
    <n v="0"/>
    <n v="0"/>
    <m/>
    <m/>
    <m/>
    <n v="0"/>
  </r>
  <r>
    <n v="890300513"/>
    <s v="CLINICA DE OCCIDENTE S.A"/>
    <s v="1C"/>
    <n v="299214"/>
    <s v="1C299214"/>
    <s v="890300513_1C299214"/>
    <d v="2024-11-22T00:00:00"/>
    <d v="2024-12-17T00:00:00"/>
    <n v="8669948"/>
    <n v="8669948"/>
    <s v="Factura Devuelta"/>
    <x v="0"/>
    <n v="0"/>
    <m/>
    <s v="Devuelta"/>
    <d v="2024-11-22T00:00:00"/>
    <d v="2025-01-02T00:00:00"/>
    <m/>
    <d v="2025-05-21T00:00:00"/>
    <n v="10"/>
    <s v="0-30"/>
    <n v="8669948"/>
    <n v="8669948"/>
    <n v="0"/>
    <n v="0"/>
    <n v="8669948"/>
    <s v="SE DEVUELVE FACTURA AUDITORIA MEDICA REFIERE QUE ES UN SERVICIO DE ARL. SERVICIO AUTORIZADO PARA SEGUROS COLMENA Autorizacion No. 986430237"/>
    <m/>
    <n v="8669948"/>
    <s v="DEVOLUCION"/>
    <s v="El prestador de servicios de salud que factura no hace parte de la red integral e integrada de la entidad responsable de pago"/>
    <s v="AUTORIZACION"/>
    <s v="Urgencias"/>
    <s v="Urgencias"/>
    <m/>
    <n v="0"/>
    <n v="8669948"/>
    <n v="0"/>
    <n v="0"/>
    <n v="0"/>
    <n v="0"/>
    <n v="0"/>
    <n v="0"/>
    <n v="0"/>
    <n v="0"/>
    <n v="0"/>
    <m/>
    <m/>
    <m/>
    <n v="0"/>
  </r>
  <r>
    <n v="890300513"/>
    <s v="CLINICA DE OCCIDENTE S.A"/>
    <s v="1C"/>
    <n v="304857"/>
    <s v="1C304857"/>
    <s v="890300513_1C304857"/>
    <d v="2025-02-28T00:00:00"/>
    <d v="2025-04-30T00:00:00"/>
    <n v="21705173"/>
    <n v="21705173"/>
    <s v="Factura Devuelta"/>
    <x v="0"/>
    <n v="0"/>
    <m/>
    <s v="Devuelta"/>
    <d v="2025-02-28T00:00:00"/>
    <d v="2025-05-02T00:00:00"/>
    <m/>
    <d v="2025-05-06T00:00:00"/>
    <n v="25"/>
    <s v="0-30"/>
    <n v="21705173"/>
    <n v="21705173"/>
    <n v="0"/>
    <n v="0"/>
    <n v="21705173"/>
    <s v="Se  realiza devolución, al realizar  auditoria se evidencia que las fechas  del detalle de cargos, no concuerdan con la fechas soportadas en historia clínica, historia clínica se encuentra incompleta.  Se le recuerda a la Ips que las fechas de facturación debe de coincidir con los soportes  de historia clínica  radicados. Una vez subsanada la devolución la factura queda sujeta a auditoria integral.   "/>
    <m/>
    <n v="21705173"/>
    <s v="DEVOLUCION"/>
    <s v="El prestador de servicios de salud que factura no hace parte de la red integral e integrada de la entidad responsable de pago"/>
    <s v="SOPORTE"/>
    <s v="Servicios hospitalarios"/>
    <s v="Hospitalario"/>
    <m/>
    <n v="0"/>
    <n v="21705173"/>
    <n v="0"/>
    <n v="0"/>
    <n v="0"/>
    <n v="0"/>
    <n v="0"/>
    <n v="0"/>
    <n v="0"/>
    <n v="0"/>
    <n v="0"/>
    <m/>
    <m/>
    <m/>
    <n v="0"/>
  </r>
  <r>
    <n v="890300513"/>
    <s v="CLINICA DE OCCIDENTE S.A"/>
    <s v="1C"/>
    <n v="307162"/>
    <s v="1C307162"/>
    <s v="890300513_1C307162"/>
    <d v="2025-04-09T00:00:00"/>
    <d v="2025-05-09T00:00:00"/>
    <n v="23283330"/>
    <n v="23283330"/>
    <s v="Factura Devuelta"/>
    <x v="0"/>
    <n v="0"/>
    <m/>
    <s v="Devuelta"/>
    <d v="2025-04-09T00:00:00"/>
    <d v="2025-05-09T00:00:00"/>
    <m/>
    <d v="2025-05-16T00:00:00"/>
    <n v="15"/>
    <s v="0-30"/>
    <n v="23283330"/>
    <n v="23283330"/>
    <n v="0"/>
    <n v="0"/>
    <n v="23283330"/>
    <s v="Se realiza devolución, factura no  cuenta con autorización para cierre del evento en estancia hospitalaria. Por favor  validar con el área  encargada, una vez subsanada la  devolución, la  factura  queda  sujeta a auditoria integral. "/>
    <m/>
    <n v="23283330"/>
    <s v="DEVOLUCION"/>
    <s v="El prestador de servicios de salud que factura no hace parte de la red integral e integrada de la entidad responsable de pago"/>
    <s v="AUTORIZACION"/>
    <s v="Servicios hospitalarios"/>
    <s v="Hospitalario"/>
    <m/>
    <n v="0"/>
    <n v="23283330"/>
    <n v="0"/>
    <n v="0"/>
    <n v="0"/>
    <n v="0"/>
    <n v="0"/>
    <n v="0"/>
    <n v="0"/>
    <n v="0"/>
    <n v="0"/>
    <m/>
    <m/>
    <m/>
    <n v="0"/>
  </r>
  <r>
    <n v="890300513"/>
    <s v="CLINICA DE OCCIDENTE S.A"/>
    <s v="1C"/>
    <n v="301970"/>
    <s v="1C301970"/>
    <s v="890300513_1C301970"/>
    <d v="2025-01-10T00:00:00"/>
    <d v="2025-04-07T00:00:00"/>
    <n v="57808596"/>
    <n v="57808596"/>
    <s v="Factura Devuelta"/>
    <x v="0"/>
    <n v="0"/>
    <m/>
    <s v="Devuelta"/>
    <d v="2025-01-10T00:00:00"/>
    <d v="2025-04-07T00:00:00"/>
    <m/>
    <d v="2025-04-16T00:00:00"/>
    <n v="45"/>
    <s v="31-60"/>
    <n v="57808596"/>
    <n v="57808596"/>
    <n v="0"/>
    <n v="0"/>
    <n v="57808596"/>
    <s v="Se  realiza  devolución. Factura  no cuenta con autorización final para  cierre del evento en estancia hospitalaria. Por favor  validar con el área  encargada, una  vez subsanada la  devolución factura  queda  sujeta  a Auditoria  integral. "/>
    <m/>
    <n v="57808596"/>
    <s v="DEVOLUCION"/>
    <s v="El prestador de servicios de salud que factura no hace parte de la red integral e integrada de la entidad responsable de pago"/>
    <s v="AUTORIZACION"/>
    <s v="Servicios ambulatorios"/>
    <s v="Ambulatorio"/>
    <m/>
    <n v="0"/>
    <n v="57808596"/>
    <n v="0"/>
    <n v="0"/>
    <n v="0"/>
    <n v="0"/>
    <n v="0"/>
    <n v="0"/>
    <n v="0"/>
    <n v="0"/>
    <n v="0"/>
    <m/>
    <m/>
    <m/>
    <n v="0"/>
  </r>
  <r>
    <n v="890300513"/>
    <s v="CLINICA DE OCCIDENTE S.A"/>
    <s v="1C"/>
    <n v="277967"/>
    <s v="1C277967"/>
    <s v="890300513_1C277967"/>
    <d v="2023-12-13T00:00:00"/>
    <d v="2025-05-27T00:00:00"/>
    <n v="37549779"/>
    <n v="37549779"/>
    <s v="Factura Devuelta"/>
    <x v="1"/>
    <n v="0"/>
    <m/>
    <s v="Para auditoria de pertinencia"/>
    <d v="2023-12-13T00:00:00"/>
    <d v="2025-05-27T00:00:00"/>
    <m/>
    <m/>
    <n v="45808"/>
    <s v="Más de 360"/>
    <n v="38770234"/>
    <n v="38770234"/>
    <n v="0"/>
    <n v="0"/>
    <n v="0"/>
    <m/>
    <m/>
    <n v="38770234"/>
    <s v="DEVOLUCION"/>
    <s v="Se sostiene la devolución de la factura, no se evidencia respuesta de las notas de devoluciones anteriores por parte de la IPS, al validar los soportes radicados se encuentran las sieguientes inconsistencias: 1. No cuenta con autorización para los servicios facturados. Por favor validar con el área encargada para la autorización final cierre del evento. 2. No se evidencia envios de anexos y correos bajo el marco normativo para la solicitud de estancia hospitalaria, solo se evidencia el envio de la atención inical de urgencias, la cuál obedece a la autorización presentada, se requiere autorización hospitalaria para continuar con el tramite de la factura. Por favor anexar soportes completos. Una vez subsanada la devolución la factura queda sujeta a auditoria integral."/>
    <s v="SOPORTE"/>
    <s v="Consultas ambulatorias | Servicios hospitalarios"/>
    <s v="Hospitalario"/>
    <m/>
    <n v="0"/>
    <n v="0"/>
    <n v="0"/>
    <n v="0"/>
    <n v="0"/>
    <n v="0"/>
    <n v="0"/>
    <n v="37549779"/>
    <n v="0"/>
    <n v="0"/>
    <n v="0"/>
    <m/>
    <m/>
    <m/>
    <n v="0"/>
  </r>
  <r>
    <n v="890300513"/>
    <s v="CLINICA DE OCCIDENTE S.A"/>
    <s v="1C"/>
    <n v="272004"/>
    <s v="1C272004"/>
    <s v="890300513_1C272004"/>
    <d v="2023-08-24T00:00:00"/>
    <d v="2024-08-15T00:00:00"/>
    <n v="26455271"/>
    <n v="1046107"/>
    <s v="Factura Glosa Pendiente por Contestar IPS"/>
    <x v="2"/>
    <n v="0"/>
    <m/>
    <s v="Para respuesta prestador"/>
    <d v="2023-08-24T00:00:00"/>
    <d v="2024-08-15T00:00:00"/>
    <d v="2024-12-30T00:00:00"/>
    <m/>
    <n v="45808"/>
    <s v="Más de 360"/>
    <n v="26455271"/>
    <n v="1046107"/>
    <n v="0"/>
    <n v="1046107"/>
    <n v="0"/>
    <m/>
    <s v="Se ratifica objeción. 895100 EKG Agosto 14 No facturable, paciente en UCI. ($26.002)|Se ratifica objeción. 890468 Interconsulta Nefrología Agosto 13, no facturable, incluida en la Hemodialisis del 13 de Agosto. ($75.062)|Se ratifica objeción. 890668 Cuidados por Nefrología Agosto 16- 18- 21- 23 No facturables, incluidas en las Hemodialisis de estas fechas. ($75.062) x 4|Se ratifica objeción. Paraclínicos no interpretados en la HC: Agosto 13: 902206 Extendido de sangre periferica- Fosfolipidos Anticuerpos IgM. - Gases venosos facturan 2 interpretan 1. ($212.982). La glosa no es por soporte sino por pertinencia pues los paraclínicos no se encuentran interpretados en la HC. |Se ratifica objeción. Paraclínicos no interpretados en la HC: Agosto 16: 903604 Calcio iónico. ($62.349). Respuesta de IPS no acorde con la glosa. |Se ratifica objeción. Paraclínicos no interpretados en la HC: Agosto 17: 906913 PCR ($29.396). Respuesta de IPS no acorde con la glosa. |Se ratifica objeción. Paraclínicos no interpretados en la HC: Agosto 22: 903044 Saturación de Transferrina. ($39.032). Respuesta de IPS no acorde con la glosa. |Se ratifica objeción. 0102011750 Ceftriaxona x 1 gr facturan 18 fcos, se aceptan 14 focs por pertinencia. Formulan 1 gr cada 12 horas por 7 dias. Se objetan 4 fcos no pertinentes. ($63.801) x 4. La glosa no es por soporte  sino por pertinencia. |Se ratifica objeción. 0102012040 Fluconazol fco x 200 mg facturan 5 focs. Se aceptan 4 fcos por pertinencia medica. El 14 de Agosto formulan 200 mg 3 veces por semana post dialisis (Agosto 16-18-21-23) ($23.528).  La glosa no es por soporte sino por pertinencia medica. |Se ratifica objeción. TARIFA SE REALIZA OBJECION POR CUPS 903111 ACIDO LACTICO VP$56100 SE OBJETA LA DIFERENCIA$22304"/>
    <n v="1046107"/>
    <s v="GLOSA"/>
    <s v="Se ratifica objeción. 895100 EKG Agosto 14 No facturable, paciente en UCI. ($26.002)"/>
    <s v="FACTURACION"/>
    <s v="Servicios hospitalarios"/>
    <s v="Hospitalario"/>
    <s v="CNT-2024-32"/>
    <n v="0"/>
    <n v="0"/>
    <n v="0"/>
    <n v="0"/>
    <n v="0"/>
    <n v="1046107"/>
    <n v="0"/>
    <n v="0"/>
    <n v="0"/>
    <n v="0"/>
    <n v="0"/>
    <m/>
    <m/>
    <m/>
    <n v="0"/>
  </r>
  <r>
    <n v="890300513"/>
    <s v="CLINICA DE OCCIDENTE S.A"/>
    <s v="1C"/>
    <n v="276925"/>
    <s v="1C276925"/>
    <s v="890300513_1C276925"/>
    <d v="2023-11-24T00:00:00"/>
    <d v="2024-09-11T00:00:00"/>
    <n v="3129264"/>
    <n v="72089"/>
    <s v="Factura Glosa Pendiente por Contestar IPS"/>
    <x v="2"/>
    <n v="0"/>
    <m/>
    <s v="Para respuesta prestador"/>
    <d v="2023-11-24T00:00:00"/>
    <d v="2024-09-11T00:00:00"/>
    <d v="2025-01-20T00:00:00"/>
    <m/>
    <n v="45808"/>
    <s v="Más de 360"/>
    <n v="3433850"/>
    <n v="72089"/>
    <n v="304586"/>
    <n v="72089"/>
    <n v="0"/>
    <m/>
    <s v="se ratifica objecion por mayor valor cobrado en medicamento ultravis 300 mg vp$66946 se objeta la diferencia$72089, segun circular tope circular 13 CONTRATESTE CUM 19999096-3 IOPRAMIDA (ULTRAVIST 300) 623.4MG/ML CON TOPE MAXIMO POR CIRCULAR 13 SEGUN FECHA DE PRESTACION ES DE 18-octubre -2023."/>
    <n v="72089"/>
    <s v="GLOSA"/>
    <s v="se ratifica objecion por mayor valor cobrado en medicamento ultravis 300 mg vp$66946 se objeta la diferencia$72089, segun circular tope circular 13 CONTRATESTE CUM 19999096-3 IOPRAMIDA (ULTRAVIST 300) 623.4MG/ML CON TOPE MAXIMO POR CIRCULAR 13 SEGUN FECHA DE PRESTACION ES DE 18-octubre -2023."/>
    <s v="FACTURACION"/>
    <s v="Servicios hospitalarios"/>
    <s v="Hospitalario"/>
    <s v="COT-2023-120"/>
    <n v="0"/>
    <n v="0"/>
    <n v="0"/>
    <n v="0"/>
    <n v="0"/>
    <n v="72089"/>
    <n v="0"/>
    <n v="0"/>
    <n v="0"/>
    <n v="0"/>
    <n v="0"/>
    <m/>
    <m/>
    <m/>
    <n v="0"/>
  </r>
  <r>
    <n v="890300513"/>
    <s v="CLINICA DE OCCIDENTE S.A"/>
    <s v="1E"/>
    <n v="716988"/>
    <s v="1E716988"/>
    <s v="890300513_1E716988"/>
    <d v="2024-08-14T00:00:00"/>
    <d v="2024-10-18T00:00:00"/>
    <n v="2123436"/>
    <n v="1327484"/>
    <s v="Factura Glosa Pendiente por Contestar IPS"/>
    <x v="2"/>
    <n v="0"/>
    <m/>
    <s v="Para respuesta prestador"/>
    <d v="2024-08-14T00:00:00"/>
    <d v="2024-11-01T00:00:00"/>
    <d v="2025-01-20T00:00:00"/>
    <m/>
    <n v="45808"/>
    <s v="Más de 360"/>
    <n v="2123436"/>
    <n v="1327484"/>
    <n v="0"/>
    <n v="1327484"/>
    <n v="0"/>
    <m/>
    <s v="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RESPUESTA EXTEMPORANEA |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RESPUESTA EXTEMPORANEA"/>
    <n v="1327484"/>
    <s v="GLOSA"/>
    <s v="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RESPUESTA EXTEMPORANEA"/>
    <s v="PERTINENCIA MEDICA"/>
    <s v="Servicios ambulatorios"/>
    <s v="Ambulatorio"/>
    <s v="CNT-2024-32"/>
    <n v="0"/>
    <n v="0"/>
    <n v="0"/>
    <n v="0"/>
    <n v="0"/>
    <n v="1327484"/>
    <n v="0"/>
    <n v="0"/>
    <n v="0"/>
    <n v="0"/>
    <n v="0"/>
    <m/>
    <m/>
    <m/>
    <n v="0"/>
  </r>
  <r>
    <n v="890300513"/>
    <s v="CLINICA DE OCCIDENTE S.A"/>
    <s v="1E"/>
    <n v="748598"/>
    <s v="1E748598"/>
    <s v="890300513_1E748598"/>
    <d v="2024-10-17T00:00:00"/>
    <d v="2024-11-15T00:00:00"/>
    <n v="2126342"/>
    <n v="1327484"/>
    <s v="Factura Glosa Pendiente por Contestar IPS"/>
    <x v="2"/>
    <n v="0"/>
    <m/>
    <s v="Para respuesta prestador"/>
    <d v="2024-10-17T00:00:00"/>
    <d v="2024-11-15T00:00:00"/>
    <d v="2025-01-20T00:00:00"/>
    <m/>
    <n v="45808"/>
    <s v="Más de 360"/>
    <n v="2126342"/>
    <n v="1327484"/>
    <n v="0"/>
    <n v="1327484"/>
    <n v="0"/>
    <m/>
    <s v="Se objeta 883321 RESONANCIA MAGNETICA DE CORAZON CON VALORACION DE LA MORFOLOGIA (CARACTERI ZACION TISULAR), ayuda diagnostica no soportada, lo que se encuentra soportado es 883324 RESONANCIA MAGNETICA DE CORAZON CON VALORACION FUNCIONAL (PERFUSION CORONARIA CON ESTRES FISICO O FARMACOLOGICO, la cual incluye la ayuda diagnostica mencionada, no se deben facturar adicionalmente ya que se encuentra incluida en el estudio mencionado. se realiza objecion por valor de $663.742 en función de soporte y pertinencia. // rta extemporanea|Se objeta 883322 RESONANCIA MAGNETICA DE CORAZON CON MAPEO DE LA VELOCIDAD DE FLUJO, ayuda diagnostica no soportada, lo que se encuentra soportado es 883324 RESONANCIA MAGNETICA DE CORAZON CON VALORACION FUNCIONAL (PERFUSION CORONARIA CON ESTRES FISICO O FARMACOLOGICO), la cual incluye la ayuda diagnostica mencionada, no se deben facturar adicionalmente ya que se encuentra incluida en el estudio mencionado. se realiza objecion por valor de $663.742 en función de soporte y pertinencia. // rta extemporanea"/>
    <n v="1327484"/>
    <s v="GLOSA"/>
    <s v="Se objeta 883322 RESONANCIA MAGNETICA DE CORAZON CON MAPEO DE LA VELOCIDAD DE FLUJO, ayuda diagnostica no soportada, lo que se encuentra soportado es 883324 RESONANCIA MAGNETICA DE CORAZON CON VALORACION FUNCIONAL (PERFUSION CORONARIA CON ESTRES FISICO O FARMACOLOGICO), la cual incluye la ayuda diagnostica mencionada, no se deben facturar adicionalmente ya que se encuentra incluida en el estudio mencionado. se realiza objecion por valor de $663.742 en función de soporte y pertinencia. // rta extemporanea"/>
    <s v="PERTINENCIA MEDICA"/>
    <s v="Servicios ambulatorios"/>
    <s v="Ambulatorio"/>
    <s v="CNT-2024-32"/>
    <n v="0"/>
    <n v="0"/>
    <n v="0"/>
    <n v="0"/>
    <n v="0"/>
    <n v="1327484"/>
    <n v="0"/>
    <n v="0"/>
    <n v="0"/>
    <n v="0"/>
    <n v="0"/>
    <m/>
    <m/>
    <m/>
    <n v="0"/>
  </r>
  <r>
    <n v="890300513"/>
    <s v="CLINICA DE OCCIDENTE S.A"/>
    <s v="1E"/>
    <n v="856577"/>
    <s v="1E856577"/>
    <s v="890300513_1E856577"/>
    <d v="2025-05-31T00:00:00"/>
    <m/>
    <n v="2129223"/>
    <n v="2129223"/>
    <e v="#N/A"/>
    <x v="3"/>
    <n v="0"/>
    <m/>
    <m/>
    <m/>
    <m/>
    <m/>
    <m/>
    <s v="No radicada"/>
    <s v="No radicada"/>
    <n v="0"/>
    <n v="0"/>
    <n v="0"/>
    <n v="0"/>
    <n v="0"/>
    <m/>
    <m/>
    <n v="0"/>
    <m/>
    <m/>
    <m/>
    <m/>
    <m/>
    <m/>
    <n v="0"/>
    <n v="0"/>
    <n v="2129223"/>
    <n v="0"/>
    <n v="0"/>
    <n v="0"/>
    <n v="0"/>
    <n v="0"/>
    <n v="0"/>
    <n v="0"/>
    <n v="0"/>
    <m/>
    <m/>
    <m/>
    <n v="0"/>
  </r>
  <r>
    <n v="890300513"/>
    <s v="CLINICA DE OCCIDENTE S.A"/>
    <s v="1E"/>
    <n v="719165"/>
    <s v="1E719165"/>
    <s v="890300513_1E719165"/>
    <d v="2024-08-17T00:00:00"/>
    <d v="2025-05-07T00:00:00"/>
    <n v="536873"/>
    <n v="536873"/>
    <s v="Factura Pendiente por Programacion de Pago"/>
    <x v="4"/>
    <n v="526136"/>
    <n v="1222596821"/>
    <s v="Finalizada"/>
    <d v="2024-08-17T00:00:00"/>
    <d v="2025-05-07T00:00:00"/>
    <d v="2025-05-12T00:00:00"/>
    <m/>
    <n v="19"/>
    <s v="0-30"/>
    <n v="536873"/>
    <n v="536873"/>
    <n v="0"/>
    <n v="0"/>
    <n v="0"/>
    <m/>
    <m/>
    <n v="0"/>
    <m/>
    <m/>
    <m/>
    <s v="Servicios hospitalarios"/>
    <m/>
    <s v="CNT-2024-32"/>
    <n v="0"/>
    <n v="0"/>
    <n v="0"/>
    <n v="0"/>
    <n v="0"/>
    <n v="0"/>
    <n v="536873"/>
    <n v="0"/>
    <n v="0"/>
    <n v="0"/>
    <n v="0"/>
    <m/>
    <m/>
    <m/>
    <n v="0"/>
  </r>
  <r>
    <n v="890300513"/>
    <s v="CLINICA DE OCCIDENTE S.A"/>
    <s v="2C"/>
    <n v="426178"/>
    <s v="2C426178"/>
    <s v="890300513_2C426178"/>
    <d v="2025-02-02T00:00:00"/>
    <d v="2025-02-17T00:00:00"/>
    <n v="980465"/>
    <n v="980465"/>
    <s v="Factura Pendiente por Programacion de Pago"/>
    <x v="4"/>
    <n v="960856"/>
    <n v="1222588191"/>
    <s v="Finalizada"/>
    <d v="2025-02-02T00:00:00"/>
    <d v="2025-03-03T00:00:00"/>
    <d v="2025-04-09T00:00:00"/>
    <m/>
    <n v="52"/>
    <s v="31-60"/>
    <n v="980465"/>
    <n v="980465"/>
    <n v="0"/>
    <n v="0"/>
    <n v="0"/>
    <m/>
    <m/>
    <n v="0"/>
    <m/>
    <m/>
    <m/>
    <s v="Urgencias"/>
    <m/>
    <s v="URG-2023-24"/>
    <n v="0"/>
    <n v="0"/>
    <n v="0"/>
    <n v="0"/>
    <n v="0"/>
    <n v="0"/>
    <n v="980465"/>
    <n v="0"/>
    <n v="0"/>
    <n v="0"/>
    <n v="0"/>
    <m/>
    <m/>
    <m/>
    <n v="0"/>
  </r>
  <r>
    <n v="890300513"/>
    <s v="CLINICA DE OCCIDENTE S.A"/>
    <s v="2C"/>
    <n v="425317"/>
    <s v="2C425317"/>
    <s v="890300513_2C425317"/>
    <d v="2025-01-22T00:00:00"/>
    <d v="2025-02-17T00:00:00"/>
    <n v="975240"/>
    <n v="975240"/>
    <s v="Factura Pendiente por Programacion de Pago"/>
    <x v="4"/>
    <n v="955735"/>
    <n v="1222588192"/>
    <s v="Finalizada"/>
    <d v="2025-01-22T00:00:00"/>
    <d v="2025-03-03T00:00:00"/>
    <d v="2025-04-09T00:00:00"/>
    <m/>
    <n v="52"/>
    <s v="31-60"/>
    <n v="975240"/>
    <n v="975240"/>
    <n v="0"/>
    <n v="0"/>
    <n v="0"/>
    <m/>
    <m/>
    <n v="0"/>
    <m/>
    <m/>
    <m/>
    <s v="Urgencias"/>
    <m/>
    <s v="URG-2023-24"/>
    <n v="0"/>
    <n v="0"/>
    <n v="0"/>
    <n v="0"/>
    <n v="0"/>
    <n v="0"/>
    <n v="975240"/>
    <n v="0"/>
    <n v="0"/>
    <n v="0"/>
    <n v="0"/>
    <m/>
    <m/>
    <m/>
    <n v="0"/>
  </r>
  <r>
    <n v="890300513"/>
    <s v="CLINICA DE OCCIDENTE S.A"/>
    <s v="1E"/>
    <n v="784070"/>
    <s v="1E784070"/>
    <s v="890300513_1E784070"/>
    <d v="2025-01-07T00:00:00"/>
    <d v="2025-02-17T00:00:00"/>
    <n v="351835"/>
    <n v="351835"/>
    <s v="Factura Pendiente por Programacion de Pago"/>
    <x v="4"/>
    <n v="343884"/>
    <n v="1222577956"/>
    <s v="Finalizada"/>
    <d v="2025-01-07T00:00:00"/>
    <d v="2025-03-03T00:00:00"/>
    <d v="2025-03-28T00:00:00"/>
    <m/>
    <n v="64"/>
    <s v="61-90"/>
    <n v="397554"/>
    <n v="397554"/>
    <n v="45719"/>
    <n v="0"/>
    <n v="0"/>
    <m/>
    <m/>
    <n v="0"/>
    <m/>
    <m/>
    <m/>
    <s v="Exámenes de laboratorio, imágenes y otras ayudas diagnósticas ambulatorias"/>
    <m/>
    <s v="URG-2023-24"/>
    <n v="0"/>
    <n v="0"/>
    <n v="0"/>
    <n v="0"/>
    <n v="0"/>
    <n v="0"/>
    <n v="351835"/>
    <n v="0"/>
    <n v="0"/>
    <n v="0"/>
    <n v="0"/>
    <m/>
    <m/>
    <m/>
    <n v="0"/>
  </r>
  <r>
    <n v="890300513"/>
    <s v="CLINICA DE OCCIDENTE S.A"/>
    <s v="1E"/>
    <n v="688660"/>
    <s v="1E688660"/>
    <s v="890300513_1E688660"/>
    <d v="2024-06-25T00:00:00"/>
    <d v="2024-08-20T00:00:00"/>
    <n v="100083"/>
    <n v="100083"/>
    <s v="Factura Pendiente por Programacion de Pago"/>
    <x v="4"/>
    <n v="0"/>
    <m/>
    <s v="Finalizada"/>
    <d v="2024-06-25T00:00:00"/>
    <d v="2024-09-02T00:00:00"/>
    <d v="2024-10-30T00:00:00"/>
    <m/>
    <n v="213"/>
    <s v="181-360"/>
    <n v="100083"/>
    <n v="100083"/>
    <n v="0"/>
    <n v="0"/>
    <n v="0"/>
    <m/>
    <m/>
    <n v="0"/>
    <m/>
    <m/>
    <m/>
    <s v="Servicios hospitalarios"/>
    <m/>
    <s v="URG-2023-24"/>
    <n v="0"/>
    <n v="0"/>
    <n v="0"/>
    <n v="0"/>
    <n v="0"/>
    <n v="0"/>
    <n v="100083"/>
    <n v="0"/>
    <n v="0"/>
    <n v="0"/>
    <n v="0"/>
    <m/>
    <m/>
    <m/>
    <n v="0"/>
  </r>
  <r>
    <n v="890300513"/>
    <s v="CLINICA DE OCCIDENTE S.A"/>
    <s v="1E"/>
    <n v="753041"/>
    <s v="1E753041"/>
    <s v="890300513_1E753041"/>
    <d v="2024-10-26T00:00:00"/>
    <d v="2025-03-13T00:00:00"/>
    <n v="655809"/>
    <n v="638193"/>
    <s v="Factura Pendiente por Programacion de Pago-Glosa Pendiente por Contestar IPS"/>
    <x v="5"/>
    <n v="638283"/>
    <n v="1222577098"/>
    <s v="Para respuesta prestador"/>
    <d v="2024-10-26T00:00:00"/>
    <d v="2025-03-13T00:00:00"/>
    <d v="2025-03-26T00:00:00"/>
    <m/>
    <n v="45808"/>
    <s v="Más de 360"/>
    <n v="655809"/>
    <n v="655809"/>
    <n v="0"/>
    <n v="4500"/>
    <n v="0"/>
    <m/>
    <s v="Se realiza glosa por valor de $4.500, que obedece  al no cobro completo de la  cuota moderadora, descontado de la factura."/>
    <n v="4500"/>
    <s v="GLOSA"/>
    <s v="Se realiza glosa por valor de $4.500, que obedece al no cobro completo de la cuota moderadora, descontado de la factura."/>
    <s v="FACTURACION"/>
    <s v="Servicios de internación o procedimientos quirurgicos"/>
    <s v="Hospitalario"/>
    <s v="URG-2023-24"/>
    <n v="0"/>
    <n v="0"/>
    <n v="0"/>
    <n v="0"/>
    <n v="0"/>
    <n v="4500"/>
    <n v="633693"/>
    <n v="0"/>
    <n v="0"/>
    <n v="0"/>
    <n v="0"/>
    <m/>
    <m/>
    <m/>
    <n v="0"/>
  </r>
  <r>
    <n v="890300513"/>
    <s v="CLINICA DE OCCIDENTE S.A"/>
    <s v="1E"/>
    <n v="725269"/>
    <s v="1E725269"/>
    <s v="890300513_1E725269"/>
    <d v="2024-08-28T00:00:00"/>
    <d v="2025-05-07T00:00:00"/>
    <n v="126000"/>
    <n v="126000"/>
    <s v="Factura en Proceso Interno"/>
    <x v="5"/>
    <n v="110092"/>
    <n v="1222597986"/>
    <s v="Para respuesta prestador"/>
    <d v="2024-08-28T00:00:00"/>
    <d v="2025-05-07T00:00:00"/>
    <d v="2025-05-26T00:00:00"/>
    <m/>
    <n v="45808"/>
    <s v="Más de 360"/>
    <n v="126000"/>
    <n v="126000"/>
    <n v="0"/>
    <n v="15908"/>
    <n v="0"/>
    <m/>
    <s v="Se realiza objecion mayor valor cobrado en servicio al validar cotización y presupuesto se encuentra por $110.092 se objeta la diferencia."/>
    <n v="126000"/>
    <s v="DEVOLUCION"/>
    <s v="Se realiza devolución de la factura, al validar soportes no se evidencia autorización para 890287 CONSULTA DE PRIMERA VEZ POR ESPECIALISTA EN RADIOTERAPIA"/>
    <s v="AUTORIZACION"/>
    <s v="Servicios hospitalarios"/>
    <s v="Ambulatorio"/>
    <s v="COT-2023-222"/>
    <n v="0"/>
    <n v="0"/>
    <n v="0"/>
    <n v="0"/>
    <n v="0"/>
    <n v="15908"/>
    <n v="110092"/>
    <n v="0"/>
    <n v="0"/>
    <n v="0"/>
    <n v="0"/>
    <m/>
    <m/>
    <m/>
    <n v="0"/>
  </r>
  <r>
    <n v="890300513"/>
    <s v="CLINICA DE OCCIDENTE S.A"/>
    <s v="1E"/>
    <n v="797467"/>
    <s v="1E797467"/>
    <s v="890300513_1E797467"/>
    <d v="2025-02-01T00:00:00"/>
    <d v="2025-02-17T00:00:00"/>
    <n v="2134007"/>
    <n v="2134007"/>
    <s v="Factura Pendiente por Programacion de Pago-Glosa Pendiente por Contestar IPS"/>
    <x v="5"/>
    <n v="790393"/>
    <n v="1222596786"/>
    <s v="Para respuesta prestador"/>
    <d v="2025-02-01T00:00:00"/>
    <d v="2025-03-03T00:00:00"/>
    <d v="2025-05-12T00:00:00"/>
    <m/>
    <n v="45808"/>
    <s v="Más de 360"/>
    <n v="2134007"/>
    <n v="2134007"/>
    <n v="0"/>
    <n v="1327484"/>
    <n v="0"/>
    <m/>
    <s v="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n v="1327484"/>
    <s v="GLOSA"/>
    <s v="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 v="FACTURACION"/>
    <s v="Exámenes de laboratorio, imágenes y otras ayudas diagnósticas ambulatorias"/>
    <s v="Ambulatorio"/>
    <s v="CNT-2024-32"/>
    <n v="0"/>
    <n v="0"/>
    <n v="0"/>
    <n v="0"/>
    <n v="0"/>
    <n v="1327484"/>
    <n v="806523"/>
    <n v="0"/>
    <n v="0"/>
    <n v="0"/>
    <n v="0"/>
    <m/>
    <m/>
    <m/>
    <n v="0"/>
  </r>
  <r>
    <n v="890300513"/>
    <s v="CLINICA DE OCCIDENTE S.A"/>
    <s v="1E"/>
    <n v="689252"/>
    <s v="1E689252"/>
    <s v="890300513_1E689252"/>
    <d v="2024-06-26T00:00:00"/>
    <d v="2025-04-07T00:00:00"/>
    <n v="2142941"/>
    <n v="2142941"/>
    <s v="Factura Pendiente por Programacion de Pago-Glosa Pendiente por Contestar IPS"/>
    <x v="5"/>
    <n v="799148"/>
    <n v="1222585024"/>
    <s v="Para respuesta prestador"/>
    <d v="2024-06-26T00:00:00"/>
    <d v="2025-04-07T00:00:00"/>
    <d v="2025-04-21T00:00:00"/>
    <m/>
    <n v="45808"/>
    <s v="Más de 360"/>
    <n v="2142941"/>
    <n v="2142941"/>
    <n v="0"/>
    <n v="1327484"/>
    <n v="0"/>
    <m/>
    <s v="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n v="1327484"/>
    <s v="GLOSA"/>
    <s v="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 v="PERTINENCIA MEDICA"/>
    <s v="Consultas ambulatorias"/>
    <s v="Ambulatorio"/>
    <s v="CNT-2024-32"/>
    <n v="0"/>
    <n v="0"/>
    <n v="0"/>
    <n v="0"/>
    <n v="0"/>
    <n v="1327484"/>
    <n v="815457"/>
    <n v="0"/>
    <n v="0"/>
    <n v="0"/>
    <n v="0"/>
    <m/>
    <m/>
    <m/>
    <n v="0"/>
  </r>
  <r>
    <n v="890300513"/>
    <s v="CLINICA DE OCCIDENTE S.A"/>
    <s v="1E"/>
    <n v="784072"/>
    <s v="1E784072"/>
    <s v="890300513_1E784072"/>
    <d v="2025-01-07T00:00:00"/>
    <d v="2025-02-17T00:00:00"/>
    <n v="2128588"/>
    <n v="2128588"/>
    <s v="Factura Pendiente por Programacion de Pago-Glosa Pendiente por Contestar IPS"/>
    <x v="5"/>
    <n v="785082"/>
    <n v="1222596796"/>
    <s v="Para respuesta prestador"/>
    <d v="2025-01-07T00:00:00"/>
    <d v="2025-03-03T00:00:00"/>
    <d v="2025-05-12T00:00:00"/>
    <m/>
    <n v="45808"/>
    <s v="Más de 360"/>
    <n v="2128588"/>
    <n v="2128588"/>
    <n v="0"/>
    <n v="1327484"/>
    <n v="0"/>
    <m/>
    <s v="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n v="1327484"/>
    <s v="GLOSA"/>
    <s v="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 v="FACTURACION"/>
    <s v="Exámenes de laboratorio, imágenes y otras ayudas diagnósticas ambulatorias"/>
    <s v="Ambulatorio"/>
    <s v="CNT-2024-32"/>
    <n v="0"/>
    <n v="0"/>
    <n v="0"/>
    <n v="0"/>
    <n v="0"/>
    <n v="1327484"/>
    <n v="801104"/>
    <n v="0"/>
    <n v="0"/>
    <n v="0"/>
    <n v="0"/>
    <m/>
    <m/>
    <m/>
    <n v="0"/>
  </r>
  <r>
    <n v="890300513"/>
    <s v="CLINICA DE OCCIDENTE S.A"/>
    <s v="1C"/>
    <n v="301697"/>
    <s v="1C301697"/>
    <s v="890300513_1C301697"/>
    <d v="2025-01-07T00:00:00"/>
    <d v="2025-03-13T00:00:00"/>
    <n v="52336722"/>
    <n v="52336722"/>
    <s v="Factura Pendiente por Programacion de Pago-Glosa Pendiente por Contestar IPS"/>
    <x v="5"/>
    <n v="44385220"/>
    <n v="1222584116"/>
    <s v="Para respuesta prestador"/>
    <d v="2025-01-07T00:00:00"/>
    <d v="2025-03-13T00:00:00"/>
    <d v="2025-04-11T00:00:00"/>
    <m/>
    <n v="45808"/>
    <s v="Más de 360"/>
    <n v="52336722"/>
    <n v="52336722"/>
    <n v="0"/>
    <n v="7045681"/>
    <n v="0"/>
    <m/>
    <s v="876122 ARTERIOGRAFIA CORONARIA CON CATETERISMO IZQUIERDO , 20/11/24. Procedimientos diagnóstico no facturable, se acepta el procedimiento terapéutico ANGIOPLASTIA CORONARIA CON BALON EN DESCENDENTE ANTERIOR ($1,511,132)|25135 IMPLANTACION DE STENT INTRACORONARIO. 20/11/24. Procedimiento no soportado. Paciente a quien se le realiza segun nota quirurgica ANGIOPLASTIA CON BALON EN DESCENDENTE ANTERIOR. se objeta su pago. ($2.113.200)|020901 Antígeno 125 para cáncer de ovario ($212,300), No interpretacion medica en historia  clinica del 25/11/24.|Se aplica  glosa por valor de $191.100, que obedece a glosa  por tarifa, por mayor valor  facturado, se reconoce  valor pactado en nota  tecnica para el siguiente servicio:  Cups facturado   25127  100101 Angioplastia coronaria, por valor de  $ 2.409.300, se reconoce  valor pactado  $ 2.218.200, se objeta diferencia por valor de  $191.100           |Se aplica glosa por valor de $3.017.949, que obedece a cups facturado 31303 RESONANCIA MAGNÉTICA DE CEREBRO, la tarifa se encuentra en el contrato CONTRATO CNT-2024-32 por valor de $ 530.751 con el cups 883101, se reconoce valor  pactado en contrato, se objeta diferencia por  valor  de $ 3.017.949."/>
    <n v="7045681"/>
    <s v="GLOSA"/>
    <s v="Se aplica glosa por valor de $191.100, que obedece a glosa por tarifa, por mayor valor facturado, se reconoce valor pactado en nota tecnica para el siguiente servicio: Cups facturado 25127 100101 Angioplastia coronaria, por valor de $ 2.409.300, se reconoce valor pactado $ 2.218.200, se objeta diferencia por valor de $191.100 | Se aplica glosa por valor de $3.017.949, que obedece a cups facturado 31303 RESONANCIA MAGNÉTICA DE CEREBRO, la tarifa se encuentra en el contrato CONTRATO CNT-2024-32 por valor de $ 530.751 con el cups 883101, se reconoce valor pactado en contrato, se objeta diferencia por valor de $ 3.017.949. | 876122 ARTERIOGRAFIA CORONARIA CON CATETERISMO IZQUIERDO , 20/11/24. Procedimientos diagnóstico no facturable, se acepta el procedimiento terapéutico ANGIOPLASTIA CORONARIA CON BALON EN DESCENDENTE ANTERIOR ($1,511,132) | 25135 IMPLANTACION DE STENT INTRACORONARIO. 20/11/24. Procedimiento no soportado. Paciente a quien se le realiza segun nota quirurgica ANGIOPLASTIA CON BALON EN DESCENDENTE ANTERIOR. se objeta su pago. ($2.113.200) | 020901 Antígeno 125 para cáncer de ovario ($212,300), No interpretacion medica en historia clinica del 25/11/24."/>
    <s v="TARIFA"/>
    <s v="Servicios de internación o procedimientos quirurgicos"/>
    <s v="Hospitalario"/>
    <s v="URG-2023-24"/>
    <n v="0"/>
    <n v="0"/>
    <n v="0"/>
    <n v="0"/>
    <n v="0"/>
    <n v="7045681"/>
    <n v="45291041"/>
    <n v="0"/>
    <n v="0"/>
    <n v="0"/>
    <n v="0"/>
    <m/>
    <m/>
    <m/>
    <n v="0"/>
  </r>
  <r>
    <n v="890300513"/>
    <s v="CLINICA DE OCCIDENTE S.A"/>
    <s v="1E"/>
    <n v="787728"/>
    <s v="1E787728"/>
    <s v="890300513_1E787728"/>
    <d v="2025-01-15T00:00:00"/>
    <d v="2025-03-13T00:00:00"/>
    <n v="2132927"/>
    <n v="2132927"/>
    <s v="Factura Pendiente por Programacion de Pago-Glosa Pendiente por Contestar IPS"/>
    <x v="5"/>
    <n v="789334"/>
    <n v="1222576546"/>
    <s v="Para respuesta prestador"/>
    <d v="2025-01-15T00:00:00"/>
    <d v="2025-03-13T00:00:00"/>
    <d v="2025-04-22T00:00:00"/>
    <m/>
    <n v="45808"/>
    <s v="Más de 360"/>
    <n v="2132927"/>
    <n v="1327484"/>
    <n v="0"/>
    <n v="1327484"/>
    <n v="0"/>
    <m/>
    <s v="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n v="1327484"/>
    <s v="GLOSA"/>
    <s v="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 v="PERTINENCIA MEDICA"/>
    <s v="Servicios de internación o procedimientos quirurgicos"/>
    <s v="Hospitalario"/>
    <s v="CNT-2024-32"/>
    <n v="0"/>
    <n v="0"/>
    <n v="0"/>
    <n v="0"/>
    <n v="0"/>
    <n v="1327484"/>
    <n v="805443"/>
    <n v="0"/>
    <n v="0"/>
    <n v="0"/>
    <n v="0"/>
    <m/>
    <m/>
    <m/>
    <n v="0"/>
  </r>
  <r>
    <n v="890300513"/>
    <s v="CLINICA DE OCCIDENTE S.A"/>
    <s v="1E"/>
    <n v="689257"/>
    <s v="1E689257"/>
    <s v="890300513_1E689257"/>
    <d v="2024-06-26T00:00:00"/>
    <d v="2025-04-08T00:00:00"/>
    <n v="2110659"/>
    <n v="2110659"/>
    <s v="Factura Pendiente por Programacion de Pago-Glosa Pendiente por Contestar IPS"/>
    <x v="5"/>
    <n v="650467"/>
    <n v="1222585027"/>
    <s v="Para respuesta prestador"/>
    <d v="2024-06-26T00:00:00"/>
    <d v="2025-04-08T00:00:00"/>
    <d v="2025-04-21T00:00:00"/>
    <m/>
    <n v="45808"/>
    <s v="Más de 360"/>
    <n v="2110659"/>
    <n v="2110659"/>
    <n v="0"/>
    <n v="1446917"/>
    <n v="0"/>
    <m/>
    <s v="Se  aplica  glosa  por valor de $119.433, que  obedece  que  no se  evidencia  autorización de medio de contraste, materiales  e insumos de 883321  Resonancia Magnética De Corazón Con Valoración De La Morfología (Caracterización Tisular).|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n v="1446917"/>
    <s v="GLOSA"/>
    <s v="Se aplica glosa por valor de $119.433, que obedece que no se evidencia autorización de medio de contraste, materiales e insumos de 883321 Resonancia Magnética De Corazón Con Valoración De La Morfología (Caracterización Tisular). |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 v="PERTINENCIA MEDICA"/>
    <s v="Consultas ambulatorias"/>
    <s v="Ambulatorio"/>
    <s v="CNT-2024-32"/>
    <n v="0"/>
    <n v="0"/>
    <n v="0"/>
    <n v="0"/>
    <n v="0"/>
    <n v="1446917"/>
    <n v="663742"/>
    <n v="0"/>
    <n v="0"/>
    <n v="0"/>
    <n v="0"/>
    <m/>
    <m/>
    <m/>
    <n v="0"/>
  </r>
  <r>
    <n v="890300513"/>
    <s v="CLINICA DE OCCIDENTE S.A"/>
    <s v="1E"/>
    <n v="689260"/>
    <s v="1E689260"/>
    <s v="890300513_1E689260"/>
    <d v="2024-06-26T00:00:00"/>
    <d v="2025-04-08T00:00:00"/>
    <n v="2106084"/>
    <n v="2106084"/>
    <s v="Factura Pendiente por Programacion de Pago-Glosa Pendiente por Contestar IPS"/>
    <x v="5"/>
    <n v="650467"/>
    <n v="1222585033"/>
    <s v="Para respuesta prestador"/>
    <d v="2024-06-26T00:00:00"/>
    <d v="2025-04-08T00:00:00"/>
    <d v="2025-04-21T00:00:00"/>
    <m/>
    <n v="45808"/>
    <s v="Más de 360"/>
    <n v="2106084"/>
    <n v="2106084"/>
    <n v="0"/>
    <n v="1442342"/>
    <n v="0"/>
    <m/>
    <s v="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e aplica glosa por valor de $114.858 que obedece que no se evidencia autorización de medio de contraste, materiales e insumos de 883321 Resonancia Magnética De Corazón Con Valoración De La Morfología (Caracterización Tisular).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n v="1442342"/>
    <s v="GLOSA"/>
    <s v="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aplica glosa por valor de $114.858 que obedece que no se evidencia autorización de medio de contraste, materiales e insumos de 883321 Resonancia Magnética De Corazón Con Valoración De La Morfología (Caracterización Tisular). |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 v="PERTINENCIA MEDICA"/>
    <s v="Consultas ambulatorias"/>
    <s v="Ambulatorio"/>
    <s v="CNT-2024-32"/>
    <n v="0"/>
    <n v="0"/>
    <n v="0"/>
    <n v="0"/>
    <n v="0"/>
    <n v="1442342"/>
    <n v="663742"/>
    <n v="0"/>
    <n v="0"/>
    <n v="0"/>
    <n v="0"/>
    <m/>
    <m/>
    <m/>
    <n v="0"/>
  </r>
  <r>
    <n v="890300513"/>
    <s v="CLINICA DE OCCIDENTE S.A"/>
    <s v="1E"/>
    <n v="689243"/>
    <s v="1E689243"/>
    <s v="890300513_1E689243"/>
    <d v="2024-06-26T00:00:00"/>
    <d v="2025-04-08T00:00:00"/>
    <n v="2116427"/>
    <n v="2116427"/>
    <s v="Factura Pendiente por Programacion de Pago-Glosa Pendiente por Contestar IPS"/>
    <x v="5"/>
    <n v="650467"/>
    <n v="1222585025"/>
    <s v="Para respuesta prestador"/>
    <d v="2024-06-26T00:00:00"/>
    <d v="2025-04-08T00:00:00"/>
    <d v="2025-04-21T00:00:00"/>
    <m/>
    <n v="45808"/>
    <s v="Más de 360"/>
    <n v="2116427"/>
    <n v="2116427"/>
    <n v="0"/>
    <n v="1452685"/>
    <n v="0"/>
    <m/>
    <s v=" 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aplica glosa por valor de $125,201, que obedece a que no se evidencia  autorización  pora Medio de contraste, materiales e inusmos de  883321 Resonancia Magnética De Corazón Con Valoración De La Morfología (Caracterización Tisular).  "/>
    <n v="1452685"/>
    <s v="GLOSA"/>
    <s v="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aplica glosa por valor de $125,201, que obedece a que no se evidencia autorización pora Medio de contraste, materiales e inusmos de 883321 Resonancia Magnética De Corazón Con Valoración De La Morfología (Caracterización Tisular)."/>
    <s v="PERTINENCIA MEDICA"/>
    <s v="Consultas ambulatorias"/>
    <s v="Ambulatorio"/>
    <s v="URG-2023-24"/>
    <n v="0"/>
    <n v="0"/>
    <n v="0"/>
    <n v="0"/>
    <n v="0"/>
    <n v="1452685"/>
    <n v="663742"/>
    <n v="0"/>
    <n v="0"/>
    <n v="0"/>
    <n v="0"/>
    <m/>
    <m/>
    <m/>
    <n v="0"/>
  </r>
  <r>
    <n v="890300513"/>
    <s v="CLINICA DE OCCIDENTE S.A"/>
    <s v="1E"/>
    <n v="833773"/>
    <s v="1E833773"/>
    <s v="890300513_1E833773"/>
    <d v="2025-04-15T00:00:00"/>
    <d v="2025-04-28T00:00:00"/>
    <n v="2106071"/>
    <n v="2106071"/>
    <s v="Factura Pendiente por Programacion de Pago-Glosa Pendiente por Contestar IPS"/>
    <x v="5"/>
    <n v="763015"/>
    <n v="1222596814"/>
    <s v="Para respuesta prestador"/>
    <d v="2025-04-15T00:00:00"/>
    <d v="2025-05-02T00:00:00"/>
    <d v="2025-05-12T00:00:00"/>
    <m/>
    <n v="45808"/>
    <s v="Más de 360"/>
    <n v="2106071"/>
    <n v="2106071"/>
    <n v="0"/>
    <n v="1327484"/>
    <n v="0"/>
    <m/>
    <s v="Se objeta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n v="1327484"/>
    <s v="GLOSA"/>
    <s v="Se objeta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s v="FACTURACION"/>
    <s v="Consultas ambulatorias | Exámenes de laboratorio, imágenes y otras ayudas diagnósticas ambulatorias"/>
    <s v="Ambulatorio"/>
    <s v="CNT-2024-32"/>
    <n v="0"/>
    <n v="0"/>
    <n v="0"/>
    <n v="0"/>
    <n v="0"/>
    <n v="1327484"/>
    <n v="778587"/>
    <n v="0"/>
    <n v="0"/>
    <n v="0"/>
    <n v="0"/>
    <m/>
    <m/>
    <m/>
    <n v="0"/>
  </r>
  <r>
    <n v="890300513"/>
    <s v="CLINICA DE OCCIDENTE S.A"/>
    <s v="1E"/>
    <n v="782790"/>
    <s v="1E782790"/>
    <s v="890300513_1E782790"/>
    <d v="2024-12-29T00:00:00"/>
    <d v="2025-03-13T00:00:00"/>
    <n v="2121312"/>
    <n v="2121312"/>
    <s v="Factura Pendiente por Programacion de Pago-Glosa Pendiente por Contestar IPS"/>
    <x v="5"/>
    <n v="777951"/>
    <n v="1222577072"/>
    <s v="Para respuesta prestador"/>
    <d v="2024-12-29T00:00:00"/>
    <d v="2025-03-13T00:00:00"/>
    <d v="2025-04-22T00:00:00"/>
    <m/>
    <n v="45808"/>
    <s v="Más de 360"/>
    <n v="2121312"/>
    <n v="1327484"/>
    <n v="0"/>
    <n v="1327484"/>
    <n v="0"/>
    <m/>
    <s v="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on por valor de $663.742 en función de soporte y pertinencia."/>
    <n v="1327484"/>
    <s v="GLOSA"/>
    <s v="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on por valor de $663.742 en función de soporte y pertinencia."/>
    <s v="PERTINENCIA MEDICA"/>
    <s v="Servicios de internación o procedimientos quirurgicos"/>
    <s v="Hospitalario"/>
    <s v="CNT-2024-32"/>
    <n v="0"/>
    <n v="0"/>
    <n v="0"/>
    <n v="0"/>
    <n v="0"/>
    <n v="1327484"/>
    <n v="793828"/>
    <n v="0"/>
    <n v="0"/>
    <n v="0"/>
    <n v="0"/>
    <m/>
    <m/>
    <m/>
    <n v="0"/>
  </r>
  <r>
    <n v="890300513"/>
    <s v="CLINICA DE OCCIDENTE S.A"/>
    <s v="1E"/>
    <n v="780012"/>
    <s v="1E780012"/>
    <s v="890300513_1E780012"/>
    <d v="2024-12-20T00:00:00"/>
    <d v="2025-03-13T00:00:00"/>
    <n v="1762692"/>
    <n v="1762692"/>
    <s v="Factura Pendiente por Programacion de Pago-Glosa Pendiente por Contestar IPS"/>
    <x v="5"/>
    <n v="419286"/>
    <n v="1222577087"/>
    <s v="Para respuesta prestador"/>
    <d v="2024-12-20T00:00:00"/>
    <d v="2025-03-13T00:00:00"/>
    <d v="2025-04-22T00:00:00"/>
    <m/>
    <n v="45808"/>
    <s v="Más de 360"/>
    <n v="2123560"/>
    <n v="1327484"/>
    <n v="360868"/>
    <n v="1327484"/>
    <n v="0"/>
    <m/>
    <s v="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on por valor de $663.742 en función de soporte y pertinencia."/>
    <n v="1327484"/>
    <s v="GLOSA"/>
    <s v="Se ratifica objeccion 883322 RESONANCIA MAGNÉTICA DE CORAZÓN CON MAPEO DE LA VELOCIDAD DE FLUJO,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ón por valor de $663.742 en función de soporte y pertinencia. | Se ratifica objeccion 883324 RESONANCIA MAGNÉTICA DE CORAZÓN CON VALORACIÓN FUNCIONAL, ayuda diagnostica no soportada, lo que se encuentra soportado es 883321 RESONANCIA MAGNÉTICA DE CORAZÓN CON VALORACIÓN DE LA MORFOLOGÍA (CARACTERIZACIÓN TISULAR), la cual incluye la ayuda diagnostica mencionada, no se deben facturar adicionalmente ya que se encuentra incluida en el estudio mencionado. se realiza objecion por valor de $663.742 en función de soporte y pertinencia."/>
    <s v="PERTINENCIA MEDICA"/>
    <s v="Servicios de internación o procedimientos quirurgicos"/>
    <s v="Hospitalario"/>
    <s v="CNT-2024-32"/>
    <n v="0"/>
    <n v="0"/>
    <n v="0"/>
    <n v="0"/>
    <n v="0"/>
    <n v="1327484"/>
    <n v="435208"/>
    <n v="0"/>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6" cacheId="13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10" firstHeaderRow="0" firstDataRow="1" firstDataCol="1"/>
  <pivotFields count="50">
    <pivotField showAll="0"/>
    <pivotField showAll="0"/>
    <pivotField showAll="0"/>
    <pivotField showAll="0"/>
    <pivotField showAll="0"/>
    <pivotField dataField="1" showAll="0"/>
    <pivotField numFmtId="14" showAll="0"/>
    <pivotField showAll="0"/>
    <pivotField numFmtId="165" showAll="0"/>
    <pivotField dataField="1" numFmtId="165" showAll="0"/>
    <pivotField showAll="0"/>
    <pivotField axis="axisRow" showAll="0">
      <items count="7">
        <item x="0"/>
        <item x="1"/>
        <item x="2"/>
        <item x="3"/>
        <item x="4"/>
        <item x="5"/>
        <item t="default"/>
      </items>
    </pivotField>
    <pivotField numFmtId="165" showAll="0"/>
    <pivotField showAll="0"/>
    <pivotField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showAll="0"/>
    <pivotField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numFmtId="165" showAll="0"/>
  </pivotFields>
  <rowFields count="1">
    <field x="11"/>
  </rowFields>
  <rowItems count="7">
    <i>
      <x/>
    </i>
    <i>
      <x v="1"/>
    </i>
    <i>
      <x v="2"/>
    </i>
    <i>
      <x v="3"/>
    </i>
    <i>
      <x v="4"/>
    </i>
    <i>
      <x v="5"/>
    </i>
    <i t="grand">
      <x/>
    </i>
  </rowItems>
  <colFields count="1">
    <field x="-2"/>
  </colFields>
  <colItems count="2">
    <i>
      <x/>
    </i>
    <i i="1">
      <x v="1"/>
    </i>
  </colItems>
  <dataFields count="2">
    <dataField name="Cuenta de LLAVE" fld="5" subtotal="count" baseField="0" baseItem="0"/>
    <dataField name="Suma de IPS Saldo Factura" fld="9"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topLeftCell="A9" workbookViewId="0">
      <selection activeCell="K3" sqref="K3:K41"/>
    </sheetView>
  </sheetViews>
  <sheetFormatPr baseColWidth="10" defaultRowHeight="14.5" x14ac:dyDescent="0.35"/>
  <cols>
    <col min="8" max="8" width="12.453125" bestFit="1" customWidth="1"/>
    <col min="9" max="9" width="11.54296875" bestFit="1" customWidth="1"/>
    <col min="10" max="10" width="12.453125" bestFit="1" customWidth="1"/>
    <col min="11" max="11" width="14.81640625" customWidth="1"/>
  </cols>
  <sheetData>
    <row r="1" spans="1:15" s="1" customFormat="1" ht="9.75" customHeight="1" x14ac:dyDescent="0.35">
      <c r="K1" s="2">
        <v>247042791</v>
      </c>
    </row>
    <row r="2" spans="1:15" s="4" customFormat="1" ht="23.25" customHeight="1" x14ac:dyDescent="0.35">
      <c r="A2" s="3" t="s">
        <v>0</v>
      </c>
      <c r="B2" s="3" t="s">
        <v>1</v>
      </c>
      <c r="C2" s="3" t="s">
        <v>2</v>
      </c>
      <c r="D2" s="3" t="s">
        <v>3</v>
      </c>
      <c r="E2" s="3" t="s">
        <v>4</v>
      </c>
      <c r="F2" s="3" t="s">
        <v>5</v>
      </c>
      <c r="G2" s="3" t="s">
        <v>6</v>
      </c>
      <c r="H2" s="3" t="s">
        <v>7</v>
      </c>
      <c r="I2" s="3" t="s">
        <v>8</v>
      </c>
      <c r="J2" s="3" t="s">
        <v>9</v>
      </c>
      <c r="K2" s="3" t="s">
        <v>10</v>
      </c>
      <c r="L2" s="3" t="s">
        <v>11</v>
      </c>
      <c r="M2" s="3" t="s">
        <v>12</v>
      </c>
      <c r="N2" s="3" t="s">
        <v>13</v>
      </c>
      <c r="O2" s="3" t="s">
        <v>14</v>
      </c>
    </row>
    <row r="3" spans="1:15" s="1" customFormat="1" ht="9.75" customHeight="1" x14ac:dyDescent="0.35">
      <c r="A3" s="5" t="s">
        <v>15</v>
      </c>
      <c r="B3" s="5" t="s">
        <v>16</v>
      </c>
      <c r="C3" s="5" t="s">
        <v>35</v>
      </c>
      <c r="D3" s="5" t="s">
        <v>36</v>
      </c>
      <c r="E3" s="6">
        <v>45468</v>
      </c>
      <c r="F3" s="5">
        <v>106390</v>
      </c>
      <c r="G3" s="6">
        <v>45524</v>
      </c>
      <c r="H3" s="7">
        <v>100083</v>
      </c>
      <c r="I3" s="7">
        <v>2002</v>
      </c>
      <c r="J3" s="7">
        <v>0</v>
      </c>
      <c r="K3" s="7">
        <v>100083</v>
      </c>
      <c r="L3" s="5" t="s">
        <v>19</v>
      </c>
      <c r="M3" s="5" t="s">
        <v>20</v>
      </c>
      <c r="N3" s="5">
        <v>284</v>
      </c>
      <c r="O3" s="6">
        <v>44782</v>
      </c>
    </row>
    <row r="4" spans="1:15" s="1" customFormat="1" ht="9.75" customHeight="1" x14ac:dyDescent="0.35">
      <c r="A4" s="5" t="s">
        <v>15</v>
      </c>
      <c r="B4" s="5" t="s">
        <v>16</v>
      </c>
      <c r="C4" s="5" t="s">
        <v>17</v>
      </c>
      <c r="D4" s="5" t="s">
        <v>18</v>
      </c>
      <c r="E4" s="6">
        <v>45162</v>
      </c>
      <c r="F4" s="5">
        <v>106223</v>
      </c>
      <c r="G4" s="6">
        <v>45519</v>
      </c>
      <c r="H4" s="7">
        <v>26455271</v>
      </c>
      <c r="I4" s="7">
        <v>529105</v>
      </c>
      <c r="J4" s="7">
        <v>24880059</v>
      </c>
      <c r="K4" s="7">
        <v>1046107</v>
      </c>
      <c r="L4" s="5" t="s">
        <v>19</v>
      </c>
      <c r="M4" s="5" t="s">
        <v>20</v>
      </c>
      <c r="N4" s="5">
        <v>289</v>
      </c>
      <c r="O4" s="6">
        <v>45150</v>
      </c>
    </row>
    <row r="5" spans="1:15" s="1" customFormat="1" ht="9.75" customHeight="1" x14ac:dyDescent="0.35">
      <c r="A5" s="5" t="s">
        <v>15</v>
      </c>
      <c r="B5" s="5" t="s">
        <v>16</v>
      </c>
      <c r="C5" s="5" t="s">
        <v>17</v>
      </c>
      <c r="D5" s="5" t="s">
        <v>21</v>
      </c>
      <c r="E5" s="6">
        <v>45254</v>
      </c>
      <c r="F5" s="5">
        <v>107139</v>
      </c>
      <c r="G5" s="6">
        <v>45546</v>
      </c>
      <c r="H5" s="7">
        <v>3129264</v>
      </c>
      <c r="I5" s="7">
        <v>62585</v>
      </c>
      <c r="J5" s="7">
        <v>2994590</v>
      </c>
      <c r="K5" s="7">
        <v>72089</v>
      </c>
      <c r="L5" s="5" t="s">
        <v>19</v>
      </c>
      <c r="M5" s="5" t="s">
        <v>20</v>
      </c>
      <c r="N5" s="5">
        <v>262</v>
      </c>
      <c r="O5" s="6">
        <v>45217</v>
      </c>
    </row>
    <row r="6" spans="1:15" s="1" customFormat="1" ht="9.75" customHeight="1" x14ac:dyDescent="0.35">
      <c r="A6" s="5" t="s">
        <v>15</v>
      </c>
      <c r="B6" s="5" t="s">
        <v>16</v>
      </c>
      <c r="C6" s="5" t="s">
        <v>44</v>
      </c>
      <c r="D6" s="5" t="s">
        <v>45</v>
      </c>
      <c r="E6" s="6">
        <v>45532</v>
      </c>
      <c r="F6" s="5">
        <v>112987</v>
      </c>
      <c r="G6" s="6">
        <v>45784</v>
      </c>
      <c r="H6" s="7">
        <v>126000</v>
      </c>
      <c r="I6" s="7">
        <v>2520</v>
      </c>
      <c r="J6" s="7">
        <v>0</v>
      </c>
      <c r="K6" s="7">
        <v>126000</v>
      </c>
      <c r="L6" s="5" t="s">
        <v>19</v>
      </c>
      <c r="M6" s="5" t="s">
        <v>23</v>
      </c>
      <c r="N6" s="5">
        <v>24</v>
      </c>
      <c r="O6" s="6">
        <v>45230</v>
      </c>
    </row>
    <row r="7" spans="1:15" s="1" customFormat="1" ht="9.75" customHeight="1" x14ac:dyDescent="0.35">
      <c r="A7" s="5" t="s">
        <v>15</v>
      </c>
      <c r="B7" s="5" t="s">
        <v>16</v>
      </c>
      <c r="C7" s="5" t="s">
        <v>17</v>
      </c>
      <c r="D7" s="5" t="s">
        <v>22</v>
      </c>
      <c r="E7" s="6">
        <v>45273</v>
      </c>
      <c r="F7" s="5">
        <v>113355</v>
      </c>
      <c r="G7" s="6">
        <v>45804</v>
      </c>
      <c r="H7" s="7">
        <v>37549779</v>
      </c>
      <c r="I7" s="7">
        <v>750996</v>
      </c>
      <c r="J7" s="7">
        <v>0</v>
      </c>
      <c r="K7" s="7">
        <v>37549779</v>
      </c>
      <c r="L7" s="5" t="s">
        <v>19</v>
      </c>
      <c r="M7" s="5" t="s">
        <v>23</v>
      </c>
      <c r="N7" s="5">
        <v>4</v>
      </c>
      <c r="O7" s="6">
        <v>45248</v>
      </c>
    </row>
    <row r="8" spans="1:15" s="1" customFormat="1" ht="9.75" customHeight="1" x14ac:dyDescent="0.35">
      <c r="A8" s="5" t="s">
        <v>15</v>
      </c>
      <c r="B8" s="5" t="s">
        <v>16</v>
      </c>
      <c r="C8" s="5" t="s">
        <v>37</v>
      </c>
      <c r="D8" s="5" t="s">
        <v>40</v>
      </c>
      <c r="E8" s="6">
        <v>45469</v>
      </c>
      <c r="F8" s="5">
        <v>112364</v>
      </c>
      <c r="G8" s="6">
        <v>45755</v>
      </c>
      <c r="H8" s="7">
        <v>2110659</v>
      </c>
      <c r="I8" s="7">
        <v>42213</v>
      </c>
      <c r="J8" s="7">
        <v>0</v>
      </c>
      <c r="K8" s="7">
        <v>2110659</v>
      </c>
      <c r="L8" s="5" t="s">
        <v>19</v>
      </c>
      <c r="M8" s="5" t="s">
        <v>31</v>
      </c>
      <c r="N8" s="5">
        <v>53</v>
      </c>
      <c r="O8" s="6">
        <v>45372</v>
      </c>
    </row>
    <row r="9" spans="1:15" s="1" customFormat="1" ht="9.75" customHeight="1" x14ac:dyDescent="0.35">
      <c r="A9" s="5" t="s">
        <v>15</v>
      </c>
      <c r="B9" s="5" t="s">
        <v>16</v>
      </c>
      <c r="C9" s="5" t="s">
        <v>37</v>
      </c>
      <c r="D9" s="5" t="s">
        <v>41</v>
      </c>
      <c r="E9" s="6">
        <v>45469</v>
      </c>
      <c r="F9" s="5">
        <v>112364</v>
      </c>
      <c r="G9" s="6">
        <v>45755</v>
      </c>
      <c r="H9" s="7">
        <v>2106084</v>
      </c>
      <c r="I9" s="7">
        <v>42122</v>
      </c>
      <c r="J9" s="7">
        <v>0</v>
      </c>
      <c r="K9" s="7">
        <v>2106084</v>
      </c>
      <c r="L9" s="5" t="s">
        <v>19</v>
      </c>
      <c r="M9" s="5" t="s">
        <v>31</v>
      </c>
      <c r="N9" s="5">
        <v>53</v>
      </c>
      <c r="O9" s="6">
        <v>45373</v>
      </c>
    </row>
    <row r="10" spans="1:15" s="1" customFormat="1" ht="9.75" customHeight="1" x14ac:dyDescent="0.35">
      <c r="A10" s="5" t="s">
        <v>15</v>
      </c>
      <c r="B10" s="5" t="s">
        <v>16</v>
      </c>
      <c r="C10" s="5" t="s">
        <v>37</v>
      </c>
      <c r="D10" s="5" t="s">
        <v>39</v>
      </c>
      <c r="E10" s="6">
        <v>45469</v>
      </c>
      <c r="F10" s="5">
        <v>112351</v>
      </c>
      <c r="G10" s="6">
        <v>45754</v>
      </c>
      <c r="H10" s="7">
        <v>2142941</v>
      </c>
      <c r="I10" s="7">
        <v>42859</v>
      </c>
      <c r="J10" s="7">
        <v>0</v>
      </c>
      <c r="K10" s="7">
        <v>2142941</v>
      </c>
      <c r="L10" s="5" t="s">
        <v>19</v>
      </c>
      <c r="M10" s="5" t="s">
        <v>31</v>
      </c>
      <c r="N10" s="5">
        <v>54</v>
      </c>
      <c r="O10" s="6">
        <v>45450</v>
      </c>
    </row>
    <row r="11" spans="1:15" s="1" customFormat="1" ht="9.75" customHeight="1" x14ac:dyDescent="0.35">
      <c r="A11" s="5" t="s">
        <v>15</v>
      </c>
      <c r="B11" s="5" t="s">
        <v>16</v>
      </c>
      <c r="C11" s="5" t="s">
        <v>37</v>
      </c>
      <c r="D11" s="5" t="s">
        <v>38</v>
      </c>
      <c r="E11" s="6">
        <v>45469</v>
      </c>
      <c r="F11" s="5">
        <v>112364</v>
      </c>
      <c r="G11" s="6">
        <v>45755</v>
      </c>
      <c r="H11" s="7">
        <v>2116427</v>
      </c>
      <c r="I11" s="7">
        <v>42329</v>
      </c>
      <c r="J11" s="7">
        <v>0</v>
      </c>
      <c r="K11" s="7">
        <v>2116427</v>
      </c>
      <c r="L11" s="5" t="s">
        <v>19</v>
      </c>
      <c r="M11" s="5" t="s">
        <v>31</v>
      </c>
      <c r="N11" s="5">
        <v>53</v>
      </c>
      <c r="O11" s="6">
        <v>45456</v>
      </c>
    </row>
    <row r="12" spans="1:15" s="1" customFormat="1" ht="9.75" customHeight="1" x14ac:dyDescent="0.35">
      <c r="A12" s="5" t="s">
        <v>15</v>
      </c>
      <c r="B12" s="5" t="s">
        <v>16</v>
      </c>
      <c r="C12" s="5" t="s">
        <v>37</v>
      </c>
      <c r="D12" s="5" t="s">
        <v>42</v>
      </c>
      <c r="E12" s="6">
        <v>45518</v>
      </c>
      <c r="F12" s="5">
        <v>108199</v>
      </c>
      <c r="G12" s="6">
        <v>45583</v>
      </c>
      <c r="H12" s="7">
        <v>2123436</v>
      </c>
      <c r="I12" s="7">
        <v>42469</v>
      </c>
      <c r="J12" s="7">
        <v>753483</v>
      </c>
      <c r="K12" s="7">
        <v>1327484</v>
      </c>
      <c r="L12" s="5" t="s">
        <v>19</v>
      </c>
      <c r="M12" s="5" t="s">
        <v>20</v>
      </c>
      <c r="N12" s="5">
        <v>225</v>
      </c>
      <c r="O12" s="6">
        <v>45513</v>
      </c>
    </row>
    <row r="13" spans="1:15" s="1" customFormat="1" ht="9.75" customHeight="1" x14ac:dyDescent="0.35">
      <c r="A13" s="5" t="s">
        <v>15</v>
      </c>
      <c r="B13" s="5" t="s">
        <v>16</v>
      </c>
      <c r="C13" s="5" t="s">
        <v>37</v>
      </c>
      <c r="D13" s="5" t="s">
        <v>43</v>
      </c>
      <c r="E13" s="6">
        <v>45521</v>
      </c>
      <c r="F13" s="5">
        <v>112987</v>
      </c>
      <c r="G13" s="6">
        <v>45784</v>
      </c>
      <c r="H13" s="7">
        <v>536873</v>
      </c>
      <c r="I13" s="7">
        <v>10737</v>
      </c>
      <c r="J13" s="7">
        <v>0</v>
      </c>
      <c r="K13" s="7">
        <v>536873</v>
      </c>
      <c r="L13" s="5" t="s">
        <v>19</v>
      </c>
      <c r="M13" s="5" t="s">
        <v>23</v>
      </c>
      <c r="N13" s="5">
        <v>24</v>
      </c>
      <c r="O13" s="6">
        <v>45518</v>
      </c>
    </row>
    <row r="14" spans="1:15" s="1" customFormat="1" ht="9.75" customHeight="1" x14ac:dyDescent="0.35">
      <c r="A14" s="5" t="s">
        <v>15</v>
      </c>
      <c r="B14" s="5" t="s">
        <v>16</v>
      </c>
      <c r="C14" s="5" t="s">
        <v>24</v>
      </c>
      <c r="D14" s="5" t="s">
        <v>25</v>
      </c>
      <c r="E14" s="6">
        <v>45552</v>
      </c>
      <c r="F14" s="5">
        <v>113232</v>
      </c>
      <c r="G14" s="6">
        <v>45793</v>
      </c>
      <c r="H14" s="7">
        <v>2789296</v>
      </c>
      <c r="I14" s="7">
        <v>55786</v>
      </c>
      <c r="J14" s="7">
        <v>0</v>
      </c>
      <c r="K14" s="7">
        <v>2789296</v>
      </c>
      <c r="L14" s="5" t="s">
        <v>19</v>
      </c>
      <c r="M14" s="5" t="s">
        <v>23</v>
      </c>
      <c r="N14" s="5">
        <v>15</v>
      </c>
      <c r="O14" s="6">
        <v>45522</v>
      </c>
    </row>
    <row r="15" spans="1:15" s="1" customFormat="1" ht="9.75" customHeight="1" x14ac:dyDescent="0.35">
      <c r="A15" s="5" t="s">
        <v>15</v>
      </c>
      <c r="B15" s="5" t="s">
        <v>16</v>
      </c>
      <c r="C15" s="5" t="s">
        <v>37</v>
      </c>
      <c r="D15" s="5" t="s">
        <v>46</v>
      </c>
      <c r="E15" s="6">
        <v>45582</v>
      </c>
      <c r="F15" s="5">
        <v>108858</v>
      </c>
      <c r="G15" s="6">
        <v>45611</v>
      </c>
      <c r="H15" s="7">
        <v>2126342</v>
      </c>
      <c r="I15" s="7">
        <v>42527</v>
      </c>
      <c r="J15" s="7">
        <v>756331</v>
      </c>
      <c r="K15" s="7">
        <v>1327484</v>
      </c>
      <c r="L15" s="5" t="s">
        <v>19</v>
      </c>
      <c r="M15" s="5" t="s">
        <v>20</v>
      </c>
      <c r="N15" s="5">
        <v>197</v>
      </c>
      <c r="O15" s="6">
        <v>45576</v>
      </c>
    </row>
    <row r="16" spans="1:15" s="1" customFormat="1" ht="9.75" customHeight="1" x14ac:dyDescent="0.35">
      <c r="A16" s="5" t="s">
        <v>15</v>
      </c>
      <c r="B16" s="5" t="s">
        <v>16</v>
      </c>
      <c r="C16" s="5" t="s">
        <v>37</v>
      </c>
      <c r="D16" s="5" t="s">
        <v>47</v>
      </c>
      <c r="E16" s="6">
        <v>45591</v>
      </c>
      <c r="F16" s="5">
        <v>111756</v>
      </c>
      <c r="G16" s="6">
        <v>45729</v>
      </c>
      <c r="H16" s="7">
        <v>655809</v>
      </c>
      <c r="I16" s="7">
        <v>13116</v>
      </c>
      <c r="J16" s="7">
        <v>4500</v>
      </c>
      <c r="K16" s="7">
        <v>638193</v>
      </c>
      <c r="L16" s="5" t="s">
        <v>19</v>
      </c>
      <c r="M16" s="5" t="s">
        <v>29</v>
      </c>
      <c r="N16" s="5">
        <v>79</v>
      </c>
      <c r="O16" s="6">
        <v>45580</v>
      </c>
    </row>
    <row r="17" spans="1:15" s="1" customFormat="1" ht="9.75" customHeight="1" x14ac:dyDescent="0.35">
      <c r="A17" s="5" t="s">
        <v>15</v>
      </c>
      <c r="B17" s="5" t="s">
        <v>16</v>
      </c>
      <c r="C17" s="5" t="s">
        <v>24</v>
      </c>
      <c r="D17" s="5" t="s">
        <v>26</v>
      </c>
      <c r="E17" s="6">
        <v>45618</v>
      </c>
      <c r="F17" s="5">
        <v>109886</v>
      </c>
      <c r="G17" s="6">
        <v>45643</v>
      </c>
      <c r="H17" s="7">
        <v>8669948</v>
      </c>
      <c r="I17" s="7">
        <v>173399</v>
      </c>
      <c r="J17" s="7">
        <v>0</v>
      </c>
      <c r="K17" s="7">
        <v>8669948</v>
      </c>
      <c r="L17" s="5" t="s">
        <v>19</v>
      </c>
      <c r="M17" s="5" t="s">
        <v>27</v>
      </c>
      <c r="N17" s="5">
        <v>165</v>
      </c>
      <c r="O17" s="6">
        <v>45597</v>
      </c>
    </row>
    <row r="18" spans="1:15" s="1" customFormat="1" ht="9.75" customHeight="1" x14ac:dyDescent="0.35">
      <c r="A18" s="5" t="s">
        <v>15</v>
      </c>
      <c r="B18" s="5" t="s">
        <v>16</v>
      </c>
      <c r="C18" s="5" t="s">
        <v>24</v>
      </c>
      <c r="D18" s="5" t="s">
        <v>28</v>
      </c>
      <c r="E18" s="6">
        <v>45664</v>
      </c>
      <c r="F18" s="5">
        <v>111756</v>
      </c>
      <c r="G18" s="6">
        <v>45729</v>
      </c>
      <c r="H18" s="7">
        <v>52336722</v>
      </c>
      <c r="I18" s="7">
        <v>1046734</v>
      </c>
      <c r="J18" s="7">
        <v>0</v>
      </c>
      <c r="K18" s="7">
        <v>52336722</v>
      </c>
      <c r="L18" s="5" t="s">
        <v>19</v>
      </c>
      <c r="M18" s="5" t="s">
        <v>29</v>
      </c>
      <c r="N18" s="5">
        <v>79</v>
      </c>
      <c r="O18" s="6">
        <v>45616</v>
      </c>
    </row>
    <row r="19" spans="1:15" s="1" customFormat="1" ht="9.75" customHeight="1" x14ac:dyDescent="0.35">
      <c r="A19" s="5" t="s">
        <v>15</v>
      </c>
      <c r="B19" s="5" t="s">
        <v>16</v>
      </c>
      <c r="C19" s="5" t="s">
        <v>37</v>
      </c>
      <c r="D19" s="5" t="s">
        <v>49</v>
      </c>
      <c r="E19" s="6">
        <v>45655</v>
      </c>
      <c r="F19" s="5">
        <v>111756</v>
      </c>
      <c r="G19" s="6">
        <v>45729</v>
      </c>
      <c r="H19" s="7">
        <v>2121312</v>
      </c>
      <c r="I19" s="7">
        <v>42426</v>
      </c>
      <c r="J19" s="7">
        <v>0</v>
      </c>
      <c r="K19" s="7">
        <v>2121312</v>
      </c>
      <c r="L19" s="5" t="s">
        <v>19</v>
      </c>
      <c r="M19" s="5" t="s">
        <v>29</v>
      </c>
      <c r="N19" s="5">
        <v>79</v>
      </c>
      <c r="O19" s="6">
        <v>45637</v>
      </c>
    </row>
    <row r="20" spans="1:15" s="1" customFormat="1" ht="9.75" customHeight="1" x14ac:dyDescent="0.35">
      <c r="A20" s="5" t="s">
        <v>15</v>
      </c>
      <c r="B20" s="5" t="s">
        <v>16</v>
      </c>
      <c r="C20" s="5" t="s">
        <v>37</v>
      </c>
      <c r="D20" s="5" t="s">
        <v>48</v>
      </c>
      <c r="E20" s="6">
        <v>45646</v>
      </c>
      <c r="F20" s="5">
        <v>111756</v>
      </c>
      <c r="G20" s="6">
        <v>45729</v>
      </c>
      <c r="H20" s="7">
        <v>1762692</v>
      </c>
      <c r="I20" s="7">
        <v>35254</v>
      </c>
      <c r="J20" s="7">
        <v>0</v>
      </c>
      <c r="K20" s="7">
        <v>1762692</v>
      </c>
      <c r="L20" s="5" t="s">
        <v>19</v>
      </c>
      <c r="M20" s="5" t="s">
        <v>29</v>
      </c>
      <c r="N20" s="5">
        <v>79</v>
      </c>
      <c r="O20" s="6">
        <v>45642</v>
      </c>
    </row>
    <row r="21" spans="1:15" s="1" customFormat="1" ht="9.75" customHeight="1" x14ac:dyDescent="0.35">
      <c r="A21" s="5" t="s">
        <v>15</v>
      </c>
      <c r="B21" s="5" t="s">
        <v>16</v>
      </c>
      <c r="C21" s="5" t="s">
        <v>24</v>
      </c>
      <c r="D21" s="5" t="s">
        <v>30</v>
      </c>
      <c r="E21" s="6">
        <v>45667</v>
      </c>
      <c r="F21" s="5">
        <v>111916</v>
      </c>
      <c r="G21" s="6">
        <v>45754</v>
      </c>
      <c r="H21" s="7">
        <v>57808596</v>
      </c>
      <c r="I21" s="7">
        <v>1156172</v>
      </c>
      <c r="J21" s="7">
        <v>0</v>
      </c>
      <c r="K21" s="7">
        <v>57808596</v>
      </c>
      <c r="L21" s="5" t="s">
        <v>19</v>
      </c>
      <c r="M21" s="5" t="s">
        <v>31</v>
      </c>
      <c r="N21" s="5">
        <v>54</v>
      </c>
      <c r="O21" s="6">
        <v>45644</v>
      </c>
    </row>
    <row r="22" spans="1:15" s="1" customFormat="1" ht="9.75" customHeight="1" x14ac:dyDescent="0.35">
      <c r="A22" s="5" t="s">
        <v>15</v>
      </c>
      <c r="B22" s="5" t="s">
        <v>16</v>
      </c>
      <c r="C22" s="5" t="s">
        <v>37</v>
      </c>
      <c r="D22" s="5" t="s">
        <v>52</v>
      </c>
      <c r="E22" s="6">
        <v>45664</v>
      </c>
      <c r="F22" s="5">
        <v>111433</v>
      </c>
      <c r="G22" s="6">
        <v>45705</v>
      </c>
      <c r="H22" s="7">
        <v>2128588</v>
      </c>
      <c r="I22" s="7">
        <v>42572</v>
      </c>
      <c r="J22" s="7">
        <v>0</v>
      </c>
      <c r="K22" s="7">
        <v>2128588</v>
      </c>
      <c r="L22" s="5" t="s">
        <v>19</v>
      </c>
      <c r="M22" s="5" t="s">
        <v>51</v>
      </c>
      <c r="N22" s="5">
        <v>103</v>
      </c>
      <c r="O22" s="6">
        <v>45652</v>
      </c>
    </row>
    <row r="23" spans="1:15" s="1" customFormat="1" ht="9.75" customHeight="1" x14ac:dyDescent="0.35">
      <c r="A23" s="5" t="s">
        <v>15</v>
      </c>
      <c r="B23" s="5" t="s">
        <v>16</v>
      </c>
      <c r="C23" s="5" t="s">
        <v>37</v>
      </c>
      <c r="D23" s="5" t="s">
        <v>50</v>
      </c>
      <c r="E23" s="6">
        <v>45664</v>
      </c>
      <c r="F23" s="5">
        <v>111433</v>
      </c>
      <c r="G23" s="6">
        <v>45705</v>
      </c>
      <c r="H23" s="7">
        <v>351835</v>
      </c>
      <c r="I23" s="7">
        <v>7037</v>
      </c>
      <c r="J23" s="7">
        <v>0</v>
      </c>
      <c r="K23" s="7">
        <v>351835</v>
      </c>
      <c r="L23" s="5" t="s">
        <v>19</v>
      </c>
      <c r="M23" s="5" t="s">
        <v>51</v>
      </c>
      <c r="N23" s="5">
        <v>103</v>
      </c>
      <c r="O23" s="6">
        <v>45653</v>
      </c>
    </row>
    <row r="24" spans="1:15" s="1" customFormat="1" ht="9.75" customHeight="1" x14ac:dyDescent="0.35">
      <c r="A24" s="5" t="s">
        <v>15</v>
      </c>
      <c r="B24" s="5" t="s">
        <v>16</v>
      </c>
      <c r="C24" s="5" t="s">
        <v>24</v>
      </c>
      <c r="D24" s="5" t="s">
        <v>34</v>
      </c>
      <c r="E24" s="6">
        <v>45756</v>
      </c>
      <c r="F24" s="5">
        <v>112922</v>
      </c>
      <c r="G24" s="6">
        <v>45786</v>
      </c>
      <c r="H24" s="7">
        <v>23283330</v>
      </c>
      <c r="I24" s="7">
        <v>465667</v>
      </c>
      <c r="J24" s="7">
        <v>0</v>
      </c>
      <c r="K24" s="7">
        <v>23283330</v>
      </c>
      <c r="L24" s="5" t="s">
        <v>19</v>
      </c>
      <c r="M24" s="5" t="s">
        <v>23</v>
      </c>
      <c r="N24" s="5">
        <v>22</v>
      </c>
      <c r="O24" s="6">
        <v>45654</v>
      </c>
    </row>
    <row r="25" spans="1:15" s="1" customFormat="1" ht="9.75" customHeight="1" x14ac:dyDescent="0.35">
      <c r="A25" s="5" t="s">
        <v>15</v>
      </c>
      <c r="B25" s="5" t="s">
        <v>16</v>
      </c>
      <c r="C25" s="5" t="s">
        <v>37</v>
      </c>
      <c r="D25" s="5" t="s">
        <v>53</v>
      </c>
      <c r="E25" s="6">
        <v>45672</v>
      </c>
      <c r="F25" s="5">
        <v>111756</v>
      </c>
      <c r="G25" s="6">
        <v>45729</v>
      </c>
      <c r="H25" s="7">
        <v>2132927</v>
      </c>
      <c r="I25" s="7">
        <v>42659</v>
      </c>
      <c r="J25" s="7">
        <v>0</v>
      </c>
      <c r="K25" s="7">
        <v>2132927</v>
      </c>
      <c r="L25" s="5" t="s">
        <v>19</v>
      </c>
      <c r="M25" s="5" t="s">
        <v>29</v>
      </c>
      <c r="N25" s="5">
        <v>79</v>
      </c>
      <c r="O25" s="6">
        <v>45667</v>
      </c>
    </row>
    <row r="26" spans="1:15" s="1" customFormat="1" ht="9.75" customHeight="1" x14ac:dyDescent="0.35">
      <c r="A26" s="5" t="s">
        <v>15</v>
      </c>
      <c r="B26" s="5" t="s">
        <v>16</v>
      </c>
      <c r="C26" s="5" t="s">
        <v>68</v>
      </c>
      <c r="D26" s="5" t="s">
        <v>69</v>
      </c>
      <c r="E26" s="6">
        <v>45679</v>
      </c>
      <c r="F26" s="5">
        <v>111433</v>
      </c>
      <c r="G26" s="6">
        <v>45705</v>
      </c>
      <c r="H26" s="7">
        <v>975240</v>
      </c>
      <c r="I26" s="7">
        <v>19505</v>
      </c>
      <c r="J26" s="7">
        <v>0</v>
      </c>
      <c r="K26" s="7">
        <v>975240</v>
      </c>
      <c r="L26" s="5" t="s">
        <v>19</v>
      </c>
      <c r="M26" s="5" t="s">
        <v>51</v>
      </c>
      <c r="N26" s="5">
        <v>103</v>
      </c>
      <c r="O26" s="6">
        <v>45667</v>
      </c>
    </row>
    <row r="27" spans="1:15" s="1" customFormat="1" ht="9.75" customHeight="1" x14ac:dyDescent="0.35">
      <c r="A27" s="5" t="s">
        <v>15</v>
      </c>
      <c r="B27" s="5" t="s">
        <v>16</v>
      </c>
      <c r="C27" s="5" t="s">
        <v>32</v>
      </c>
      <c r="D27" s="5" t="s">
        <v>33</v>
      </c>
      <c r="E27" s="6">
        <v>45716</v>
      </c>
      <c r="F27" s="5">
        <v>112248</v>
      </c>
      <c r="G27" s="6">
        <v>45777</v>
      </c>
      <c r="H27" s="7">
        <v>21705173</v>
      </c>
      <c r="I27" s="7">
        <v>434103</v>
      </c>
      <c r="J27" s="7">
        <v>0</v>
      </c>
      <c r="K27" s="7">
        <v>21705173</v>
      </c>
      <c r="L27" s="5" t="s">
        <v>19</v>
      </c>
      <c r="M27" s="5" t="s">
        <v>31</v>
      </c>
      <c r="N27" s="5">
        <v>31</v>
      </c>
      <c r="O27" s="6">
        <v>45678</v>
      </c>
    </row>
    <row r="28" spans="1:15" s="1" customFormat="1" ht="9.75" customHeight="1" x14ac:dyDescent="0.35">
      <c r="A28" s="5" t="s">
        <v>15</v>
      </c>
      <c r="B28" s="5" t="s">
        <v>16</v>
      </c>
      <c r="C28" s="5" t="s">
        <v>37</v>
      </c>
      <c r="D28" s="5" t="s">
        <v>54</v>
      </c>
      <c r="E28" s="6">
        <v>45689</v>
      </c>
      <c r="F28" s="5">
        <v>111433</v>
      </c>
      <c r="G28" s="6">
        <v>45705</v>
      </c>
      <c r="H28" s="7">
        <v>2134007</v>
      </c>
      <c r="I28" s="7">
        <v>42680</v>
      </c>
      <c r="J28" s="7">
        <v>0</v>
      </c>
      <c r="K28" s="7">
        <v>2134007</v>
      </c>
      <c r="L28" s="5" t="s">
        <v>19</v>
      </c>
      <c r="M28" s="5" t="s">
        <v>51</v>
      </c>
      <c r="N28" s="5">
        <v>103</v>
      </c>
      <c r="O28" s="6">
        <v>45684</v>
      </c>
    </row>
    <row r="29" spans="1:15" s="1" customFormat="1" ht="9.75" customHeight="1" x14ac:dyDescent="0.35">
      <c r="A29" s="5" t="s">
        <v>15</v>
      </c>
      <c r="B29" s="5" t="s">
        <v>16</v>
      </c>
      <c r="C29" s="5" t="s">
        <v>68</v>
      </c>
      <c r="D29" s="5" t="s">
        <v>70</v>
      </c>
      <c r="E29" s="6">
        <v>45690</v>
      </c>
      <c r="F29" s="5">
        <v>111433</v>
      </c>
      <c r="G29" s="6">
        <v>45705</v>
      </c>
      <c r="H29" s="7">
        <v>980465</v>
      </c>
      <c r="I29" s="7">
        <v>19609</v>
      </c>
      <c r="J29" s="7">
        <v>0</v>
      </c>
      <c r="K29" s="7">
        <v>980465</v>
      </c>
      <c r="L29" s="5" t="s">
        <v>19</v>
      </c>
      <c r="M29" s="5" t="s">
        <v>51</v>
      </c>
      <c r="N29" s="5">
        <v>103</v>
      </c>
      <c r="O29" s="6">
        <v>45686</v>
      </c>
    </row>
    <row r="30" spans="1:15" s="1" customFormat="1" ht="9.75" customHeight="1" x14ac:dyDescent="0.35">
      <c r="A30" s="5" t="s">
        <v>15</v>
      </c>
      <c r="B30" s="5" t="s">
        <v>16</v>
      </c>
      <c r="C30" s="5" t="s">
        <v>32</v>
      </c>
      <c r="D30" s="5" t="s">
        <v>71</v>
      </c>
      <c r="E30" s="6">
        <v>45704</v>
      </c>
      <c r="F30" s="5">
        <v>112288</v>
      </c>
      <c r="G30" s="6">
        <v>45771</v>
      </c>
      <c r="H30" s="7">
        <v>169200</v>
      </c>
      <c r="I30" s="7">
        <v>3384</v>
      </c>
      <c r="J30" s="7">
        <v>0</v>
      </c>
      <c r="K30" s="7">
        <v>169200</v>
      </c>
      <c r="L30" s="5" t="s">
        <v>19</v>
      </c>
      <c r="M30" s="5" t="s">
        <v>31</v>
      </c>
      <c r="N30" s="5">
        <v>37</v>
      </c>
      <c r="O30" s="6">
        <v>45703</v>
      </c>
    </row>
    <row r="31" spans="1:15" s="1" customFormat="1" ht="9.75" customHeight="1" x14ac:dyDescent="0.35">
      <c r="A31" s="5" t="s">
        <v>15</v>
      </c>
      <c r="B31" s="5" t="s">
        <v>16</v>
      </c>
      <c r="C31" s="5" t="s">
        <v>37</v>
      </c>
      <c r="D31" s="5" t="s">
        <v>61</v>
      </c>
      <c r="E31" s="6">
        <v>45775</v>
      </c>
      <c r="F31" s="5">
        <v>112920</v>
      </c>
      <c r="G31" s="6">
        <v>45806</v>
      </c>
      <c r="H31" s="7">
        <v>2243433</v>
      </c>
      <c r="I31" s="7">
        <v>44869</v>
      </c>
      <c r="J31" s="7">
        <v>0</v>
      </c>
      <c r="K31" s="7">
        <v>2243433</v>
      </c>
      <c r="L31" s="5" t="s">
        <v>19</v>
      </c>
      <c r="M31" s="5" t="s">
        <v>23</v>
      </c>
      <c r="N31" s="5">
        <v>2</v>
      </c>
      <c r="O31" s="6">
        <v>45712</v>
      </c>
    </row>
    <row r="32" spans="1:15" s="1" customFormat="1" ht="9.75" customHeight="1" x14ac:dyDescent="0.35">
      <c r="A32" s="5" t="s">
        <v>15</v>
      </c>
      <c r="B32" s="5" t="s">
        <v>16</v>
      </c>
      <c r="C32" s="5" t="s">
        <v>58</v>
      </c>
      <c r="D32" s="5" t="s">
        <v>72</v>
      </c>
      <c r="E32" s="6">
        <v>45777</v>
      </c>
      <c r="F32" s="5">
        <v>113524</v>
      </c>
      <c r="G32" s="6">
        <v>45806</v>
      </c>
      <c r="H32" s="7">
        <v>6498180</v>
      </c>
      <c r="I32" s="7">
        <v>129964</v>
      </c>
      <c r="J32" s="7">
        <v>0</v>
      </c>
      <c r="K32" s="7">
        <v>6498180</v>
      </c>
      <c r="L32" s="5" t="s">
        <v>19</v>
      </c>
      <c r="M32" s="5" t="s">
        <v>23</v>
      </c>
      <c r="N32" s="5">
        <v>2</v>
      </c>
      <c r="O32" s="6">
        <v>45734</v>
      </c>
    </row>
    <row r="33" spans="1:15" s="1" customFormat="1" ht="9.75" customHeight="1" x14ac:dyDescent="0.35">
      <c r="A33" s="5" t="s">
        <v>15</v>
      </c>
      <c r="B33" s="5" t="s">
        <v>16</v>
      </c>
      <c r="C33" s="5" t="s">
        <v>37</v>
      </c>
      <c r="D33" s="5" t="s">
        <v>55</v>
      </c>
      <c r="E33" s="6">
        <v>45762</v>
      </c>
      <c r="F33" s="5">
        <v>112808</v>
      </c>
      <c r="G33" s="6">
        <v>45775</v>
      </c>
      <c r="H33" s="7">
        <v>2106071</v>
      </c>
      <c r="I33" s="7">
        <v>42121</v>
      </c>
      <c r="J33" s="7">
        <v>0</v>
      </c>
      <c r="K33" s="7">
        <v>2106071</v>
      </c>
      <c r="L33" s="5" t="s">
        <v>19</v>
      </c>
      <c r="M33" s="5" t="s">
        <v>31</v>
      </c>
      <c r="N33" s="5">
        <v>33</v>
      </c>
      <c r="O33" s="6">
        <v>45753</v>
      </c>
    </row>
    <row r="34" spans="1:15" s="1" customFormat="1" ht="9.75" customHeight="1" x14ac:dyDescent="0.35">
      <c r="A34" s="5" t="s">
        <v>15</v>
      </c>
      <c r="B34" s="5" t="s">
        <v>16</v>
      </c>
      <c r="C34" s="5" t="s">
        <v>37</v>
      </c>
      <c r="D34" s="5" t="s">
        <v>56</v>
      </c>
      <c r="E34" s="6">
        <v>45769</v>
      </c>
      <c r="F34" s="5">
        <v>112920</v>
      </c>
      <c r="G34" s="6">
        <v>45806</v>
      </c>
      <c r="H34" s="7">
        <v>855320</v>
      </c>
      <c r="I34" s="7">
        <v>17106</v>
      </c>
      <c r="J34" s="7">
        <v>0</v>
      </c>
      <c r="K34" s="7">
        <v>855320</v>
      </c>
      <c r="L34" s="5" t="s">
        <v>19</v>
      </c>
      <c r="M34" s="5" t="s">
        <v>23</v>
      </c>
      <c r="N34" s="5">
        <v>2</v>
      </c>
      <c r="O34" s="6">
        <v>45761</v>
      </c>
    </row>
    <row r="35" spans="1:15" s="1" customFormat="1" ht="9.75" customHeight="1" x14ac:dyDescent="0.35">
      <c r="A35" s="5" t="s">
        <v>15</v>
      </c>
      <c r="B35" s="5" t="s">
        <v>16</v>
      </c>
      <c r="C35" s="5" t="s">
        <v>37</v>
      </c>
      <c r="D35" s="5" t="s">
        <v>57</v>
      </c>
      <c r="E35" s="6">
        <v>45771</v>
      </c>
      <c r="F35" s="5">
        <v>112920</v>
      </c>
      <c r="G35" s="6">
        <v>45806</v>
      </c>
      <c r="H35" s="7">
        <v>2130547</v>
      </c>
      <c r="I35" s="7">
        <v>42611</v>
      </c>
      <c r="J35" s="7">
        <v>0</v>
      </c>
      <c r="K35" s="7">
        <v>2130547</v>
      </c>
      <c r="L35" s="5" t="s">
        <v>19</v>
      </c>
      <c r="M35" s="5" t="s">
        <v>23</v>
      </c>
      <c r="N35" s="5">
        <v>2</v>
      </c>
      <c r="O35" s="6">
        <v>45766</v>
      </c>
    </row>
    <row r="36" spans="1:15" s="1" customFormat="1" ht="9.75" customHeight="1" x14ac:dyDescent="0.35">
      <c r="A36" s="5" t="s">
        <v>15</v>
      </c>
      <c r="B36" s="5" t="s">
        <v>16</v>
      </c>
      <c r="C36" s="5" t="s">
        <v>58</v>
      </c>
      <c r="D36" s="5" t="s">
        <v>59</v>
      </c>
      <c r="E36" s="6">
        <v>45772</v>
      </c>
      <c r="F36" s="5">
        <v>112920</v>
      </c>
      <c r="G36" s="6">
        <v>45806</v>
      </c>
      <c r="H36" s="7">
        <v>98869</v>
      </c>
      <c r="I36" s="7">
        <v>1977</v>
      </c>
      <c r="J36" s="7">
        <v>0</v>
      </c>
      <c r="K36" s="7">
        <v>98869</v>
      </c>
      <c r="L36" s="5" t="s">
        <v>19</v>
      </c>
      <c r="M36" s="5" t="s">
        <v>23</v>
      </c>
      <c r="N36" s="5">
        <v>2</v>
      </c>
      <c r="O36" s="6">
        <v>45772</v>
      </c>
    </row>
    <row r="37" spans="1:15" s="1" customFormat="1" ht="9.75" customHeight="1" x14ac:dyDescent="0.35">
      <c r="A37" s="5" t="s">
        <v>15</v>
      </c>
      <c r="B37" s="5" t="s">
        <v>16</v>
      </c>
      <c r="C37" s="5" t="s">
        <v>58</v>
      </c>
      <c r="D37" s="5" t="s">
        <v>60</v>
      </c>
      <c r="E37" s="6">
        <v>45775</v>
      </c>
      <c r="F37" s="5">
        <v>112920</v>
      </c>
      <c r="G37" s="6">
        <v>45806</v>
      </c>
      <c r="H37" s="7">
        <v>98869</v>
      </c>
      <c r="I37" s="7">
        <v>1977</v>
      </c>
      <c r="J37" s="7">
        <v>0</v>
      </c>
      <c r="K37" s="7">
        <v>98869</v>
      </c>
      <c r="L37" s="5" t="s">
        <v>19</v>
      </c>
      <c r="M37" s="5" t="s">
        <v>23</v>
      </c>
      <c r="N37" s="5">
        <v>2</v>
      </c>
      <c r="O37" s="6">
        <v>45775</v>
      </c>
    </row>
    <row r="38" spans="1:15" s="1" customFormat="1" ht="9.75" customHeight="1" x14ac:dyDescent="0.35">
      <c r="A38" s="5" t="s">
        <v>15</v>
      </c>
      <c r="B38" s="5" t="s">
        <v>16</v>
      </c>
      <c r="C38" s="5" t="s">
        <v>58</v>
      </c>
      <c r="D38" s="5" t="s">
        <v>62</v>
      </c>
      <c r="E38" s="6">
        <v>45790</v>
      </c>
      <c r="F38" s="5">
        <v>113525</v>
      </c>
      <c r="G38" s="5"/>
      <c r="H38" s="7">
        <v>113369</v>
      </c>
      <c r="I38" s="7">
        <v>2267</v>
      </c>
      <c r="J38" s="7">
        <v>0</v>
      </c>
      <c r="K38" s="7">
        <v>113369</v>
      </c>
      <c r="L38" s="5" t="s">
        <v>63</v>
      </c>
      <c r="M38" s="5" t="s">
        <v>23</v>
      </c>
      <c r="N38" s="5">
        <v>18</v>
      </c>
      <c r="O38" s="6">
        <v>45786</v>
      </c>
    </row>
    <row r="39" spans="1:15" s="1" customFormat="1" ht="9.75" customHeight="1" x14ac:dyDescent="0.35">
      <c r="A39" s="5" t="s">
        <v>15</v>
      </c>
      <c r="B39" s="5" t="s">
        <v>16</v>
      </c>
      <c r="C39" s="5" t="s">
        <v>32</v>
      </c>
      <c r="D39" s="5" t="s">
        <v>64</v>
      </c>
      <c r="E39" s="6">
        <v>45792</v>
      </c>
      <c r="F39" s="5">
        <v>113525</v>
      </c>
      <c r="G39" s="5"/>
      <c r="H39" s="7">
        <v>101307</v>
      </c>
      <c r="I39" s="7">
        <v>2026</v>
      </c>
      <c r="J39" s="7">
        <v>0</v>
      </c>
      <c r="K39" s="7">
        <v>101307</v>
      </c>
      <c r="L39" s="5" t="s">
        <v>63</v>
      </c>
      <c r="M39" s="5" t="s">
        <v>23</v>
      </c>
      <c r="N39" s="5">
        <v>16</v>
      </c>
      <c r="O39" s="6">
        <v>45788</v>
      </c>
    </row>
    <row r="40" spans="1:15" s="1" customFormat="1" ht="9.75" customHeight="1" x14ac:dyDescent="0.35">
      <c r="A40" s="5" t="s">
        <v>15</v>
      </c>
      <c r="B40" s="5" t="s">
        <v>16</v>
      </c>
      <c r="C40" s="5" t="s">
        <v>58</v>
      </c>
      <c r="D40" s="5" t="s">
        <v>65</v>
      </c>
      <c r="E40" s="6">
        <v>45800</v>
      </c>
      <c r="F40" s="5">
        <v>113525</v>
      </c>
      <c r="G40" s="5"/>
      <c r="H40" s="7">
        <v>118069</v>
      </c>
      <c r="I40" s="7">
        <v>2361</v>
      </c>
      <c r="J40" s="7">
        <v>0</v>
      </c>
      <c r="K40" s="7">
        <v>118069</v>
      </c>
      <c r="L40" s="5" t="s">
        <v>63</v>
      </c>
      <c r="M40" s="5" t="s">
        <v>23</v>
      </c>
      <c r="N40" s="5">
        <v>8</v>
      </c>
      <c r="O40" s="6">
        <v>45797</v>
      </c>
    </row>
    <row r="41" spans="1:15" s="1" customFormat="1" ht="9.75" customHeight="1" x14ac:dyDescent="0.35">
      <c r="A41" s="5" t="s">
        <v>15</v>
      </c>
      <c r="B41" s="5" t="s">
        <v>16</v>
      </c>
      <c r="C41" s="5" t="s">
        <v>37</v>
      </c>
      <c r="D41" s="5" t="s">
        <v>66</v>
      </c>
      <c r="E41" s="6">
        <v>45808</v>
      </c>
      <c r="F41" s="5"/>
      <c r="G41" s="5"/>
      <c r="H41" s="7">
        <v>2129223</v>
      </c>
      <c r="I41" s="7">
        <v>42584</v>
      </c>
      <c r="J41" s="7">
        <v>0</v>
      </c>
      <c r="K41" s="7">
        <v>2129223</v>
      </c>
      <c r="L41" s="5" t="s">
        <v>63</v>
      </c>
      <c r="M41" s="5" t="s">
        <v>67</v>
      </c>
      <c r="N41" s="5">
        <v>0</v>
      </c>
      <c r="O41" s="6">
        <v>45799</v>
      </c>
    </row>
  </sheetData>
  <sortState ref="A3:O41">
    <sortCondition ref="O3:O41"/>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0"/>
  <sheetViews>
    <sheetView workbookViewId="0">
      <selection activeCell="A4" sqref="A4:C9"/>
    </sheetView>
  </sheetViews>
  <sheetFormatPr baseColWidth="10" defaultRowHeight="14.5" x14ac:dyDescent="0.35"/>
  <cols>
    <col min="1" max="1" width="68.08984375" bestFit="1" customWidth="1"/>
    <col min="2" max="2" width="14.81640625" bestFit="1" customWidth="1"/>
    <col min="3" max="3" width="22.90625" bestFit="1" customWidth="1"/>
  </cols>
  <sheetData>
    <row r="3" spans="1:3" x14ac:dyDescent="0.35">
      <c r="A3" s="92" t="s">
        <v>318</v>
      </c>
      <c r="B3" t="s">
        <v>317</v>
      </c>
      <c r="C3" t="s">
        <v>320</v>
      </c>
    </row>
    <row r="4" spans="1:3" x14ac:dyDescent="0.35">
      <c r="A4" s="93" t="s">
        <v>122</v>
      </c>
      <c r="B4" s="91">
        <v>15</v>
      </c>
      <c r="C4" s="94">
        <v>126683506</v>
      </c>
    </row>
    <row r="5" spans="1:3" x14ac:dyDescent="0.35">
      <c r="A5" s="93" t="s">
        <v>176</v>
      </c>
      <c r="B5" s="91">
        <v>1</v>
      </c>
      <c r="C5" s="94">
        <v>37549779</v>
      </c>
    </row>
    <row r="6" spans="1:3" x14ac:dyDescent="0.35">
      <c r="A6" s="93" t="s">
        <v>182</v>
      </c>
      <c r="B6" s="91">
        <v>4</v>
      </c>
      <c r="C6" s="94">
        <v>3773164</v>
      </c>
    </row>
    <row r="7" spans="1:3" x14ac:dyDescent="0.35">
      <c r="A7" s="93" t="s">
        <v>203</v>
      </c>
      <c r="B7" s="91">
        <v>1</v>
      </c>
      <c r="C7" s="94">
        <v>2129223</v>
      </c>
    </row>
    <row r="8" spans="1:3" x14ac:dyDescent="0.35">
      <c r="A8" s="93" t="s">
        <v>206</v>
      </c>
      <c r="B8" s="91">
        <v>5</v>
      </c>
      <c r="C8" s="94">
        <v>2944496</v>
      </c>
    </row>
    <row r="9" spans="1:3" x14ac:dyDescent="0.35">
      <c r="A9" s="93" t="s">
        <v>217</v>
      </c>
      <c r="B9" s="91">
        <v>13</v>
      </c>
      <c r="C9" s="94">
        <v>73962623</v>
      </c>
    </row>
    <row r="10" spans="1:3" x14ac:dyDescent="0.35">
      <c r="A10" s="93" t="s">
        <v>319</v>
      </c>
      <c r="B10" s="91">
        <v>39</v>
      </c>
      <c r="C10" s="94">
        <v>247042791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1"/>
  <sheetViews>
    <sheetView topLeftCell="AH1" workbookViewId="0">
      <selection activeCell="AP1" sqref="AP1"/>
    </sheetView>
  </sheetViews>
  <sheetFormatPr baseColWidth="10" defaultRowHeight="14.5" x14ac:dyDescent="0.35"/>
  <cols>
    <col min="1" max="1" width="9.26953125" customWidth="1"/>
    <col min="3" max="3" width="6.36328125" bestFit="1" customWidth="1"/>
    <col min="4" max="4" width="6.6328125" bestFit="1" customWidth="1"/>
    <col min="7" max="8" width="8.453125" bestFit="1" customWidth="1"/>
    <col min="9" max="10" width="11.453125" bestFit="1" customWidth="1"/>
    <col min="11" max="11" width="14.81640625" customWidth="1"/>
    <col min="22" max="22" width="13.1796875" customWidth="1"/>
    <col min="23" max="23" width="15.1796875" customWidth="1"/>
    <col min="26" max="26" width="14.1796875" customWidth="1"/>
    <col min="30" max="30" width="12.7265625" customWidth="1"/>
    <col min="32" max="32" width="12.81640625" customWidth="1"/>
    <col min="40" max="40" width="14" customWidth="1"/>
    <col min="42" max="42" width="14.36328125" customWidth="1"/>
    <col min="44" max="44" width="12.1796875" customWidth="1"/>
    <col min="47" max="48" width="13.08984375" customWidth="1"/>
    <col min="50" max="50" width="13" customWidth="1"/>
  </cols>
  <sheetData>
    <row r="1" spans="1:50" s="18" customFormat="1" x14ac:dyDescent="0.35">
      <c r="A1" s="8">
        <v>45808</v>
      </c>
      <c r="B1" s="9"/>
      <c r="C1" s="9"/>
      <c r="D1" s="9"/>
      <c r="E1" s="9"/>
      <c r="F1" s="9"/>
      <c r="G1" s="10"/>
      <c r="H1" s="10"/>
      <c r="I1" s="11">
        <f>+SUBTOTAL(9,I3:I1048576)</f>
        <v>277121556</v>
      </c>
      <c r="J1" s="11">
        <f>+SUBTOTAL(9,J3:J1048576)</f>
        <v>247042791</v>
      </c>
      <c r="K1" s="12">
        <f>+J1-SUM(AJ1:AR1)</f>
        <v>0</v>
      </c>
      <c r="L1" s="13"/>
      <c r="M1" s="14">
        <f>+SUBTOTAL(9,M3:M2823)</f>
        <v>54995816</v>
      </c>
      <c r="N1" s="15"/>
      <c r="O1" s="13"/>
      <c r="P1" s="10"/>
      <c r="Q1" s="10"/>
      <c r="R1" s="10"/>
      <c r="S1" s="10"/>
      <c r="T1" s="13"/>
      <c r="U1" s="13"/>
      <c r="V1" s="11">
        <f t="shared" ref="V1:Z1" si="0">+SUBTOTAL(9,V3:V2823)</f>
        <v>277017061</v>
      </c>
      <c r="W1" s="11">
        <f t="shared" si="0"/>
        <v>244255979</v>
      </c>
      <c r="X1" s="11">
        <f t="shared" si="0"/>
        <v>711173</v>
      </c>
      <c r="Y1" s="11">
        <f t="shared" si="0"/>
        <v>24473585</v>
      </c>
      <c r="Z1" s="11">
        <f t="shared" si="0"/>
        <v>126776606</v>
      </c>
      <c r="AA1" s="13"/>
      <c r="AB1" s="13"/>
      <c r="AC1" s="14">
        <f>+SUBTOTAL(9,AC3:AC2823)</f>
        <v>190130517</v>
      </c>
      <c r="AD1" s="13"/>
      <c r="AE1" s="13"/>
      <c r="AF1" s="13"/>
      <c r="AG1" s="13"/>
      <c r="AH1" s="13"/>
      <c r="AI1" s="13"/>
      <c r="AJ1" s="14">
        <f t="shared" ref="AJ1:AS1" si="1">+SUBTOTAL(9,AJ3:AJ2823)</f>
        <v>0</v>
      </c>
      <c r="AK1" s="14">
        <f t="shared" si="1"/>
        <v>126683506</v>
      </c>
      <c r="AL1" s="14">
        <f t="shared" si="1"/>
        <v>2129223</v>
      </c>
      <c r="AM1" s="14">
        <f t="shared" si="1"/>
        <v>0</v>
      </c>
      <c r="AN1" s="14">
        <f t="shared" si="1"/>
        <v>0</v>
      </c>
      <c r="AO1" s="14">
        <f t="shared" si="1"/>
        <v>24473585</v>
      </c>
      <c r="AP1" s="14">
        <f t="shared" si="1"/>
        <v>56206698</v>
      </c>
      <c r="AQ1" s="14">
        <f t="shared" si="1"/>
        <v>37549779</v>
      </c>
      <c r="AR1" s="14">
        <f t="shared" si="1"/>
        <v>0</v>
      </c>
      <c r="AS1" s="14">
        <f t="shared" si="1"/>
        <v>0</v>
      </c>
      <c r="AT1" s="16"/>
      <c r="AU1" s="16"/>
      <c r="AV1" s="16"/>
      <c r="AW1" s="16"/>
      <c r="AX1" s="17"/>
    </row>
    <row r="2" spans="1:50" s="18" customFormat="1" ht="31.5" x14ac:dyDescent="0.35">
      <c r="A2" s="19" t="s">
        <v>73</v>
      </c>
      <c r="B2" s="19" t="s">
        <v>74</v>
      </c>
      <c r="C2" s="19" t="s">
        <v>75</v>
      </c>
      <c r="D2" s="19" t="s">
        <v>76</v>
      </c>
      <c r="E2" s="19" t="s">
        <v>3</v>
      </c>
      <c r="F2" s="19" t="s">
        <v>77</v>
      </c>
      <c r="G2" s="20" t="s">
        <v>78</v>
      </c>
      <c r="H2" s="20" t="s">
        <v>79</v>
      </c>
      <c r="I2" s="21" t="s">
        <v>80</v>
      </c>
      <c r="J2" s="21" t="s">
        <v>81</v>
      </c>
      <c r="K2" s="22" t="s">
        <v>82</v>
      </c>
      <c r="L2" s="23" t="str">
        <f ca="1">+CONCATENATE("ESTADO EPS ",TEXT(TODAY(),"DD-MM-YYYY"))</f>
        <v>ESTADO EPS 27-06-2025</v>
      </c>
      <c r="M2" s="24" t="s">
        <v>83</v>
      </c>
      <c r="N2" s="25" t="s">
        <v>84</v>
      </c>
      <c r="O2" s="26" t="s">
        <v>85</v>
      </c>
      <c r="P2" s="26" t="s">
        <v>86</v>
      </c>
      <c r="Q2" s="26" t="s">
        <v>87</v>
      </c>
      <c r="R2" s="26" t="s">
        <v>88</v>
      </c>
      <c r="S2" s="26" t="s">
        <v>89</v>
      </c>
      <c r="T2" s="27" t="s">
        <v>90</v>
      </c>
      <c r="U2" s="27" t="s">
        <v>12</v>
      </c>
      <c r="V2" s="28" t="s">
        <v>91</v>
      </c>
      <c r="W2" s="28" t="s">
        <v>92</v>
      </c>
      <c r="X2" s="28" t="s">
        <v>93</v>
      </c>
      <c r="Y2" s="28" t="s">
        <v>94</v>
      </c>
      <c r="Z2" s="28" t="s">
        <v>96</v>
      </c>
      <c r="AA2" s="27" t="s">
        <v>97</v>
      </c>
      <c r="AB2" s="27" t="s">
        <v>98</v>
      </c>
      <c r="AC2" s="29" t="s">
        <v>99</v>
      </c>
      <c r="AD2" s="29" t="s">
        <v>100</v>
      </c>
      <c r="AE2" s="29" t="s">
        <v>101</v>
      </c>
      <c r="AF2" s="29" t="s">
        <v>102</v>
      </c>
      <c r="AG2" s="29" t="s">
        <v>103</v>
      </c>
      <c r="AH2" s="29" t="s">
        <v>104</v>
      </c>
      <c r="AI2" s="29" t="s">
        <v>105</v>
      </c>
      <c r="AJ2" s="30" t="s">
        <v>106</v>
      </c>
      <c r="AK2" s="30" t="s">
        <v>107</v>
      </c>
      <c r="AL2" s="30" t="s">
        <v>108</v>
      </c>
      <c r="AM2" s="30" t="s">
        <v>95</v>
      </c>
      <c r="AN2" s="30" t="s">
        <v>109</v>
      </c>
      <c r="AO2" s="30" t="s">
        <v>94</v>
      </c>
      <c r="AP2" s="30" t="s">
        <v>110</v>
      </c>
      <c r="AQ2" s="30" t="s">
        <v>111</v>
      </c>
      <c r="AR2" s="31" t="s">
        <v>112</v>
      </c>
      <c r="AS2" s="32" t="s">
        <v>113</v>
      </c>
      <c r="AT2" s="32" t="s">
        <v>8</v>
      </c>
      <c r="AU2" s="32" t="s">
        <v>114</v>
      </c>
      <c r="AV2" s="32" t="s">
        <v>115</v>
      </c>
      <c r="AW2" s="32" t="s">
        <v>116</v>
      </c>
      <c r="AX2" s="32" t="s">
        <v>117</v>
      </c>
    </row>
    <row r="3" spans="1:50" s="18" customFormat="1" x14ac:dyDescent="0.35">
      <c r="A3" s="33">
        <v>890300513</v>
      </c>
      <c r="B3" s="34" t="s">
        <v>118</v>
      </c>
      <c r="C3" s="33" t="s">
        <v>119</v>
      </c>
      <c r="D3" s="33">
        <v>846827</v>
      </c>
      <c r="E3" s="33" t="s">
        <v>120</v>
      </c>
      <c r="F3" s="33" t="s">
        <v>121</v>
      </c>
      <c r="G3" s="35">
        <v>45790</v>
      </c>
      <c r="H3" s="35"/>
      <c r="I3" s="36">
        <v>113369</v>
      </c>
      <c r="J3" s="36">
        <v>113369</v>
      </c>
      <c r="K3" s="37" t="e">
        <v>#N/A</v>
      </c>
      <c r="L3" s="37" t="s">
        <v>122</v>
      </c>
      <c r="M3" s="38">
        <v>0</v>
      </c>
      <c r="N3" s="37"/>
      <c r="O3" s="37" t="s">
        <v>123</v>
      </c>
      <c r="P3" s="39">
        <v>45790</v>
      </c>
      <c r="Q3" s="39">
        <v>45820</v>
      </c>
      <c r="R3" s="39"/>
      <c r="S3" s="39">
        <v>45820</v>
      </c>
      <c r="T3" s="40">
        <v>-12</v>
      </c>
      <c r="U3" s="40" t="s">
        <v>273</v>
      </c>
      <c r="V3" s="38">
        <v>118069</v>
      </c>
      <c r="W3" s="38">
        <v>118069</v>
      </c>
      <c r="X3" s="38">
        <v>0</v>
      </c>
      <c r="Y3" s="38">
        <v>0</v>
      </c>
      <c r="Z3" s="38">
        <v>118069</v>
      </c>
      <c r="AA3" s="37" t="s">
        <v>124</v>
      </c>
      <c r="AB3" s="37"/>
      <c r="AC3" s="38">
        <v>118069</v>
      </c>
      <c r="AD3" s="37" t="s">
        <v>96</v>
      </c>
      <c r="AE3" s="37" t="s">
        <v>124</v>
      </c>
      <c r="AF3" s="37" t="s">
        <v>125</v>
      </c>
      <c r="AG3" s="37" t="s">
        <v>126</v>
      </c>
      <c r="AH3" s="37"/>
      <c r="AI3" s="37"/>
      <c r="AJ3" s="38">
        <v>0</v>
      </c>
      <c r="AK3" s="36">
        <v>113369</v>
      </c>
      <c r="AL3" s="38">
        <v>0</v>
      </c>
      <c r="AM3" s="38">
        <v>0</v>
      </c>
      <c r="AN3" s="38">
        <v>0</v>
      </c>
      <c r="AO3" s="38">
        <v>0</v>
      </c>
      <c r="AP3" s="38">
        <v>0</v>
      </c>
      <c r="AQ3" s="38">
        <v>0</v>
      </c>
      <c r="AR3" s="38">
        <v>0</v>
      </c>
      <c r="AS3" s="38">
        <v>0</v>
      </c>
      <c r="AT3" s="38">
        <v>0</v>
      </c>
      <c r="AU3" s="37"/>
      <c r="AV3" s="37"/>
      <c r="AW3" s="37"/>
      <c r="AX3" s="38">
        <v>0</v>
      </c>
    </row>
    <row r="4" spans="1:50" s="18" customFormat="1" x14ac:dyDescent="0.35">
      <c r="A4" s="33">
        <v>890300513</v>
      </c>
      <c r="B4" s="34" t="s">
        <v>118</v>
      </c>
      <c r="C4" s="33" t="s">
        <v>119</v>
      </c>
      <c r="D4" s="33">
        <v>848057</v>
      </c>
      <c r="E4" s="33" t="s">
        <v>127</v>
      </c>
      <c r="F4" s="33" t="s">
        <v>128</v>
      </c>
      <c r="G4" s="35">
        <v>45792</v>
      </c>
      <c r="H4" s="35"/>
      <c r="I4" s="36">
        <v>101307</v>
      </c>
      <c r="J4" s="36">
        <v>101307</v>
      </c>
      <c r="K4" s="37" t="e">
        <v>#N/A</v>
      </c>
      <c r="L4" s="37" t="s">
        <v>122</v>
      </c>
      <c r="M4" s="38">
        <v>0</v>
      </c>
      <c r="N4" s="37"/>
      <c r="O4" s="37" t="s">
        <v>123</v>
      </c>
      <c r="P4" s="39">
        <v>45792</v>
      </c>
      <c r="Q4" s="39">
        <v>45820</v>
      </c>
      <c r="R4" s="39"/>
      <c r="S4" s="39">
        <v>45820</v>
      </c>
      <c r="T4" s="40">
        <v>-12</v>
      </c>
      <c r="U4" s="40" t="s">
        <v>273</v>
      </c>
      <c r="V4" s="38">
        <v>101307</v>
      </c>
      <c r="W4" s="38">
        <v>101307</v>
      </c>
      <c r="X4" s="38">
        <v>0</v>
      </c>
      <c r="Y4" s="38">
        <v>0</v>
      </c>
      <c r="Z4" s="38">
        <v>101307</v>
      </c>
      <c r="AA4" s="37" t="s">
        <v>124</v>
      </c>
      <c r="AB4" s="37"/>
      <c r="AC4" s="38">
        <v>101307</v>
      </c>
      <c r="AD4" s="37" t="s">
        <v>96</v>
      </c>
      <c r="AE4" s="37" t="s">
        <v>124</v>
      </c>
      <c r="AF4" s="37" t="s">
        <v>125</v>
      </c>
      <c r="AG4" s="37" t="s">
        <v>126</v>
      </c>
      <c r="AH4" s="37"/>
      <c r="AI4" s="37"/>
      <c r="AJ4" s="38">
        <v>0</v>
      </c>
      <c r="AK4" s="36">
        <v>101307</v>
      </c>
      <c r="AL4" s="38">
        <v>0</v>
      </c>
      <c r="AM4" s="38">
        <v>0</v>
      </c>
      <c r="AN4" s="38">
        <v>0</v>
      </c>
      <c r="AO4" s="38">
        <v>0</v>
      </c>
      <c r="AP4" s="38">
        <v>0</v>
      </c>
      <c r="AQ4" s="38">
        <v>0</v>
      </c>
      <c r="AR4" s="38">
        <v>0</v>
      </c>
      <c r="AS4" s="38">
        <v>0</v>
      </c>
      <c r="AT4" s="38">
        <v>0</v>
      </c>
      <c r="AU4" s="37"/>
      <c r="AV4" s="37"/>
      <c r="AW4" s="37"/>
      <c r="AX4" s="38">
        <v>0</v>
      </c>
    </row>
    <row r="5" spans="1:50" s="18" customFormat="1" x14ac:dyDescent="0.35">
      <c r="A5" s="33">
        <v>890300513</v>
      </c>
      <c r="B5" s="34" t="s">
        <v>118</v>
      </c>
      <c r="C5" s="33" t="s">
        <v>119</v>
      </c>
      <c r="D5" s="33">
        <v>852480</v>
      </c>
      <c r="E5" s="33" t="s">
        <v>129</v>
      </c>
      <c r="F5" s="33" t="s">
        <v>130</v>
      </c>
      <c r="G5" s="35">
        <v>45800</v>
      </c>
      <c r="H5" s="35"/>
      <c r="I5" s="36">
        <v>118069</v>
      </c>
      <c r="J5" s="36">
        <v>118069</v>
      </c>
      <c r="K5" s="37" t="e">
        <v>#N/A</v>
      </c>
      <c r="L5" s="37" t="s">
        <v>122</v>
      </c>
      <c r="M5" s="38">
        <v>0</v>
      </c>
      <c r="N5" s="37"/>
      <c r="O5" s="37" t="s">
        <v>123</v>
      </c>
      <c r="P5" s="39">
        <v>45800</v>
      </c>
      <c r="Q5" s="39">
        <v>45820</v>
      </c>
      <c r="R5" s="39"/>
      <c r="S5" s="39">
        <v>45820</v>
      </c>
      <c r="T5" s="40">
        <v>-12</v>
      </c>
      <c r="U5" s="40" t="s">
        <v>273</v>
      </c>
      <c r="V5" s="38">
        <v>118069</v>
      </c>
      <c r="W5" s="38">
        <v>118069</v>
      </c>
      <c r="X5" s="38">
        <v>0</v>
      </c>
      <c r="Y5" s="38">
        <v>0</v>
      </c>
      <c r="Z5" s="38">
        <v>118069</v>
      </c>
      <c r="AA5" s="37" t="s">
        <v>124</v>
      </c>
      <c r="AB5" s="37"/>
      <c r="AC5" s="38">
        <v>118069</v>
      </c>
      <c r="AD5" s="37" t="s">
        <v>96</v>
      </c>
      <c r="AE5" s="37" t="s">
        <v>124</v>
      </c>
      <c r="AF5" s="37" t="s">
        <v>125</v>
      </c>
      <c r="AG5" s="37" t="s">
        <v>126</v>
      </c>
      <c r="AH5" s="37"/>
      <c r="AI5" s="37"/>
      <c r="AJ5" s="38">
        <v>0</v>
      </c>
      <c r="AK5" s="36">
        <v>118069</v>
      </c>
      <c r="AL5" s="38">
        <v>0</v>
      </c>
      <c r="AM5" s="38">
        <v>0</v>
      </c>
      <c r="AN5" s="38">
        <v>0</v>
      </c>
      <c r="AO5" s="38">
        <v>0</v>
      </c>
      <c r="AP5" s="38">
        <v>0</v>
      </c>
      <c r="AQ5" s="38">
        <v>0</v>
      </c>
      <c r="AR5" s="38">
        <v>0</v>
      </c>
      <c r="AS5" s="38">
        <v>0</v>
      </c>
      <c r="AT5" s="38">
        <v>0</v>
      </c>
      <c r="AU5" s="37"/>
      <c r="AV5" s="37"/>
      <c r="AW5" s="37"/>
      <c r="AX5" s="38">
        <v>0</v>
      </c>
    </row>
    <row r="6" spans="1:50" s="18" customFormat="1" x14ac:dyDescent="0.35">
      <c r="A6" s="33">
        <v>890300513</v>
      </c>
      <c r="B6" s="34" t="s">
        <v>118</v>
      </c>
      <c r="C6" s="33" t="s">
        <v>119</v>
      </c>
      <c r="D6" s="33">
        <v>837851</v>
      </c>
      <c r="E6" s="33" t="s">
        <v>131</v>
      </c>
      <c r="F6" s="33" t="s">
        <v>132</v>
      </c>
      <c r="G6" s="35">
        <v>45772</v>
      </c>
      <c r="H6" s="35">
        <v>45806</v>
      </c>
      <c r="I6" s="36">
        <v>98869</v>
      </c>
      <c r="J6" s="36">
        <v>98869</v>
      </c>
      <c r="K6" s="37" t="s">
        <v>203</v>
      </c>
      <c r="L6" s="37" t="s">
        <v>122</v>
      </c>
      <c r="M6" s="38">
        <v>0</v>
      </c>
      <c r="N6" s="37"/>
      <c r="O6" s="37" t="s">
        <v>123</v>
      </c>
      <c r="P6" s="39">
        <v>45772</v>
      </c>
      <c r="Q6" s="39">
        <v>45806</v>
      </c>
      <c r="R6" s="39"/>
      <c r="S6" s="39">
        <v>45806</v>
      </c>
      <c r="T6" s="40">
        <v>2</v>
      </c>
      <c r="U6" s="40" t="s">
        <v>274</v>
      </c>
      <c r="V6" s="38">
        <v>118069</v>
      </c>
      <c r="W6" s="38">
        <v>118069</v>
      </c>
      <c r="X6" s="38">
        <v>0</v>
      </c>
      <c r="Y6" s="38">
        <v>0</v>
      </c>
      <c r="Z6" s="38">
        <v>118069</v>
      </c>
      <c r="AA6" s="37" t="s">
        <v>124</v>
      </c>
      <c r="AB6" s="37"/>
      <c r="AC6" s="38">
        <v>118069</v>
      </c>
      <c r="AD6" s="37" t="s">
        <v>96</v>
      </c>
      <c r="AE6" s="37" t="s">
        <v>124</v>
      </c>
      <c r="AF6" s="37" t="s">
        <v>125</v>
      </c>
      <c r="AG6" s="37" t="s">
        <v>126</v>
      </c>
      <c r="AH6" s="37" t="s">
        <v>133</v>
      </c>
      <c r="AI6" s="37"/>
      <c r="AJ6" s="38">
        <v>0</v>
      </c>
      <c r="AK6" s="36">
        <v>98869</v>
      </c>
      <c r="AL6" s="38">
        <v>0</v>
      </c>
      <c r="AM6" s="38">
        <v>0</v>
      </c>
      <c r="AN6" s="38">
        <v>0</v>
      </c>
      <c r="AO6" s="38">
        <v>0</v>
      </c>
      <c r="AP6" s="38">
        <v>0</v>
      </c>
      <c r="AQ6" s="38">
        <v>0</v>
      </c>
      <c r="AR6" s="38">
        <v>0</v>
      </c>
      <c r="AS6" s="38">
        <v>0</v>
      </c>
      <c r="AT6" s="38">
        <v>0</v>
      </c>
      <c r="AU6" s="37"/>
      <c r="AV6" s="37"/>
      <c r="AW6" s="37"/>
      <c r="AX6" s="38">
        <v>0</v>
      </c>
    </row>
    <row r="7" spans="1:50" s="18" customFormat="1" x14ac:dyDescent="0.35">
      <c r="A7" s="33">
        <v>890300513</v>
      </c>
      <c r="B7" s="34" t="s">
        <v>118</v>
      </c>
      <c r="C7" s="33" t="s">
        <v>119</v>
      </c>
      <c r="D7" s="33">
        <v>839126</v>
      </c>
      <c r="E7" s="33" t="s">
        <v>134</v>
      </c>
      <c r="F7" s="33" t="s">
        <v>135</v>
      </c>
      <c r="G7" s="35">
        <v>45775</v>
      </c>
      <c r="H7" s="35">
        <v>45806</v>
      </c>
      <c r="I7" s="36">
        <v>98869</v>
      </c>
      <c r="J7" s="36">
        <v>98869</v>
      </c>
      <c r="K7" s="37" t="s">
        <v>203</v>
      </c>
      <c r="L7" s="37" t="s">
        <v>122</v>
      </c>
      <c r="M7" s="38">
        <v>0</v>
      </c>
      <c r="N7" s="37"/>
      <c r="O7" s="37" t="s">
        <v>123</v>
      </c>
      <c r="P7" s="39">
        <v>45775</v>
      </c>
      <c r="Q7" s="39">
        <v>45806</v>
      </c>
      <c r="R7" s="39"/>
      <c r="S7" s="39">
        <v>45806</v>
      </c>
      <c r="T7" s="40">
        <v>2</v>
      </c>
      <c r="U7" s="40" t="s">
        <v>274</v>
      </c>
      <c r="V7" s="38">
        <v>118069</v>
      </c>
      <c r="W7" s="38">
        <v>118069</v>
      </c>
      <c r="X7" s="38">
        <v>0</v>
      </c>
      <c r="Y7" s="38">
        <v>0</v>
      </c>
      <c r="Z7" s="38">
        <v>118069</v>
      </c>
      <c r="AA7" s="37" t="s">
        <v>124</v>
      </c>
      <c r="AB7" s="37"/>
      <c r="AC7" s="38">
        <v>118069</v>
      </c>
      <c r="AD7" s="37" t="s">
        <v>96</v>
      </c>
      <c r="AE7" s="37" t="s">
        <v>124</v>
      </c>
      <c r="AF7" s="37" t="s">
        <v>125</v>
      </c>
      <c r="AG7" s="37" t="s">
        <v>126</v>
      </c>
      <c r="AH7" s="37" t="s">
        <v>133</v>
      </c>
      <c r="AI7" s="37"/>
      <c r="AJ7" s="38">
        <v>0</v>
      </c>
      <c r="AK7" s="36">
        <v>98869</v>
      </c>
      <c r="AL7" s="38">
        <v>0</v>
      </c>
      <c r="AM7" s="38">
        <v>0</v>
      </c>
      <c r="AN7" s="38">
        <v>0</v>
      </c>
      <c r="AO7" s="38">
        <v>0</v>
      </c>
      <c r="AP7" s="38">
        <v>0</v>
      </c>
      <c r="AQ7" s="38">
        <v>0</v>
      </c>
      <c r="AR7" s="38">
        <v>0</v>
      </c>
      <c r="AS7" s="38">
        <v>0</v>
      </c>
      <c r="AT7" s="38">
        <v>0</v>
      </c>
      <c r="AU7" s="37"/>
      <c r="AV7" s="37"/>
      <c r="AW7" s="37"/>
      <c r="AX7" s="38">
        <v>0</v>
      </c>
    </row>
    <row r="8" spans="1:50" s="18" customFormat="1" x14ac:dyDescent="0.35">
      <c r="A8" s="33">
        <v>890300513</v>
      </c>
      <c r="B8" s="34" t="s">
        <v>118</v>
      </c>
      <c r="C8" s="33" t="s">
        <v>136</v>
      </c>
      <c r="D8" s="33">
        <v>427071</v>
      </c>
      <c r="E8" s="33" t="s">
        <v>137</v>
      </c>
      <c r="F8" s="33" t="s">
        <v>138</v>
      </c>
      <c r="G8" s="35">
        <v>45704</v>
      </c>
      <c r="H8" s="35">
        <v>45771</v>
      </c>
      <c r="I8" s="36">
        <v>169200</v>
      </c>
      <c r="J8" s="36">
        <v>169200</v>
      </c>
      <c r="K8" s="37" t="s">
        <v>122</v>
      </c>
      <c r="L8" s="37" t="s">
        <v>122</v>
      </c>
      <c r="M8" s="38">
        <v>0</v>
      </c>
      <c r="N8" s="37"/>
      <c r="O8" s="37" t="s">
        <v>123</v>
      </c>
      <c r="P8" s="39">
        <v>45704</v>
      </c>
      <c r="Q8" s="39">
        <v>45779</v>
      </c>
      <c r="R8" s="39"/>
      <c r="S8" s="39">
        <v>45769</v>
      </c>
      <c r="T8" s="40">
        <v>39</v>
      </c>
      <c r="U8" s="40" t="s">
        <v>275</v>
      </c>
      <c r="V8" s="38">
        <v>169200</v>
      </c>
      <c r="W8" s="38">
        <v>169200</v>
      </c>
      <c r="X8" s="38">
        <v>0</v>
      </c>
      <c r="Y8" s="38">
        <v>0</v>
      </c>
      <c r="Z8" s="38">
        <v>169200</v>
      </c>
      <c r="AA8" s="37" t="s">
        <v>139</v>
      </c>
      <c r="AB8" s="37"/>
      <c r="AC8" s="38">
        <v>169200</v>
      </c>
      <c r="AD8" s="37" t="s">
        <v>96</v>
      </c>
      <c r="AE8" s="37" t="s">
        <v>124</v>
      </c>
      <c r="AF8" s="37" t="s">
        <v>125</v>
      </c>
      <c r="AG8" s="37" t="s">
        <v>140</v>
      </c>
      <c r="AH8" s="37" t="s">
        <v>141</v>
      </c>
      <c r="AI8" s="37"/>
      <c r="AJ8" s="38">
        <v>0</v>
      </c>
      <c r="AK8" s="36">
        <v>169200</v>
      </c>
      <c r="AL8" s="38">
        <v>0</v>
      </c>
      <c r="AM8" s="38">
        <v>0</v>
      </c>
      <c r="AN8" s="38">
        <v>0</v>
      </c>
      <c r="AO8" s="38">
        <v>0</v>
      </c>
      <c r="AP8" s="38">
        <v>0</v>
      </c>
      <c r="AQ8" s="38">
        <v>0</v>
      </c>
      <c r="AR8" s="38">
        <v>0</v>
      </c>
      <c r="AS8" s="38">
        <v>0</v>
      </c>
      <c r="AT8" s="38">
        <v>0</v>
      </c>
      <c r="AU8" s="37"/>
      <c r="AV8" s="37"/>
      <c r="AW8" s="37"/>
      <c r="AX8" s="38">
        <v>0</v>
      </c>
    </row>
    <row r="9" spans="1:50" s="18" customFormat="1" x14ac:dyDescent="0.35">
      <c r="A9" s="33">
        <v>890300513</v>
      </c>
      <c r="B9" s="34" t="s">
        <v>118</v>
      </c>
      <c r="C9" s="33" t="s">
        <v>119</v>
      </c>
      <c r="D9" s="33">
        <v>835703</v>
      </c>
      <c r="E9" s="33" t="s">
        <v>142</v>
      </c>
      <c r="F9" s="33" t="s">
        <v>143</v>
      </c>
      <c r="G9" s="35">
        <v>45769</v>
      </c>
      <c r="H9" s="35">
        <v>45806</v>
      </c>
      <c r="I9" s="36">
        <v>855320</v>
      </c>
      <c r="J9" s="36">
        <v>855320</v>
      </c>
      <c r="K9" s="37" t="s">
        <v>203</v>
      </c>
      <c r="L9" s="37" t="s">
        <v>122</v>
      </c>
      <c r="M9" s="38">
        <v>0</v>
      </c>
      <c r="N9" s="37"/>
      <c r="O9" s="37" t="s">
        <v>123</v>
      </c>
      <c r="P9" s="39">
        <v>45769</v>
      </c>
      <c r="Q9" s="39">
        <v>45806</v>
      </c>
      <c r="R9" s="39"/>
      <c r="S9" s="39">
        <v>45806</v>
      </c>
      <c r="T9" s="40">
        <v>2</v>
      </c>
      <c r="U9" s="40" t="s">
        <v>274</v>
      </c>
      <c r="V9" s="38">
        <v>855320</v>
      </c>
      <c r="W9" s="38">
        <v>855320</v>
      </c>
      <c r="X9" s="38">
        <v>0</v>
      </c>
      <c r="Y9" s="38">
        <v>0</v>
      </c>
      <c r="Z9" s="38">
        <v>855320</v>
      </c>
      <c r="AA9" s="37" t="s">
        <v>144</v>
      </c>
      <c r="AB9" s="37"/>
      <c r="AC9" s="38">
        <v>855320</v>
      </c>
      <c r="AD9" s="37" t="s">
        <v>96</v>
      </c>
      <c r="AE9" s="37" t="s">
        <v>124</v>
      </c>
      <c r="AF9" s="37" t="s">
        <v>125</v>
      </c>
      <c r="AG9" s="37" t="s">
        <v>145</v>
      </c>
      <c r="AH9" s="37" t="s">
        <v>133</v>
      </c>
      <c r="AI9" s="37"/>
      <c r="AJ9" s="38">
        <v>0</v>
      </c>
      <c r="AK9" s="36">
        <v>855320</v>
      </c>
      <c r="AL9" s="38">
        <v>0</v>
      </c>
      <c r="AM9" s="38">
        <v>0</v>
      </c>
      <c r="AN9" s="38">
        <v>0</v>
      </c>
      <c r="AO9" s="38">
        <v>0</v>
      </c>
      <c r="AP9" s="38">
        <v>0</v>
      </c>
      <c r="AQ9" s="38">
        <v>0</v>
      </c>
      <c r="AR9" s="38">
        <v>0</v>
      </c>
      <c r="AS9" s="38">
        <v>0</v>
      </c>
      <c r="AT9" s="38">
        <v>0</v>
      </c>
      <c r="AU9" s="37"/>
      <c r="AV9" s="37"/>
      <c r="AW9" s="37"/>
      <c r="AX9" s="38">
        <v>0</v>
      </c>
    </row>
    <row r="10" spans="1:50" s="18" customFormat="1" x14ac:dyDescent="0.35">
      <c r="A10" s="33">
        <v>890300513</v>
      </c>
      <c r="B10" s="34" t="s">
        <v>118</v>
      </c>
      <c r="C10" s="33" t="s">
        <v>119</v>
      </c>
      <c r="D10" s="33">
        <v>837264</v>
      </c>
      <c r="E10" s="33" t="s">
        <v>146</v>
      </c>
      <c r="F10" s="33" t="s">
        <v>147</v>
      </c>
      <c r="G10" s="35">
        <v>45771</v>
      </c>
      <c r="H10" s="35">
        <v>45806</v>
      </c>
      <c r="I10" s="36">
        <v>2130547</v>
      </c>
      <c r="J10" s="36">
        <v>2130547</v>
      </c>
      <c r="K10" s="37" t="s">
        <v>203</v>
      </c>
      <c r="L10" s="37" t="s">
        <v>122</v>
      </c>
      <c r="M10" s="38">
        <v>0</v>
      </c>
      <c r="N10" s="37"/>
      <c r="O10" s="37" t="s">
        <v>123</v>
      </c>
      <c r="P10" s="39">
        <v>45771</v>
      </c>
      <c r="Q10" s="39">
        <v>45806</v>
      </c>
      <c r="R10" s="39"/>
      <c r="S10" s="39">
        <v>45806</v>
      </c>
      <c r="T10" s="40">
        <v>2</v>
      </c>
      <c r="U10" s="40" t="s">
        <v>274</v>
      </c>
      <c r="V10" s="38">
        <v>2130547</v>
      </c>
      <c r="W10" s="38">
        <v>2130547</v>
      </c>
      <c r="X10" s="38">
        <v>0</v>
      </c>
      <c r="Y10" s="38">
        <v>0</v>
      </c>
      <c r="Z10" s="38">
        <v>2130547</v>
      </c>
      <c r="AA10" s="37" t="s">
        <v>144</v>
      </c>
      <c r="AB10" s="37"/>
      <c r="AC10" s="38">
        <v>2130547</v>
      </c>
      <c r="AD10" s="37" t="s">
        <v>96</v>
      </c>
      <c r="AE10" s="37" t="s">
        <v>124</v>
      </c>
      <c r="AF10" s="37" t="s">
        <v>125</v>
      </c>
      <c r="AG10" s="37" t="s">
        <v>145</v>
      </c>
      <c r="AH10" s="37" t="s">
        <v>133</v>
      </c>
      <c r="AI10" s="37"/>
      <c r="AJ10" s="38">
        <v>0</v>
      </c>
      <c r="AK10" s="36">
        <v>2130547</v>
      </c>
      <c r="AL10" s="38">
        <v>0</v>
      </c>
      <c r="AM10" s="38">
        <v>0</v>
      </c>
      <c r="AN10" s="38">
        <v>0</v>
      </c>
      <c r="AO10" s="38">
        <v>0</v>
      </c>
      <c r="AP10" s="38">
        <v>0</v>
      </c>
      <c r="AQ10" s="38">
        <v>0</v>
      </c>
      <c r="AR10" s="38">
        <v>0</v>
      </c>
      <c r="AS10" s="38">
        <v>0</v>
      </c>
      <c r="AT10" s="38">
        <v>0</v>
      </c>
      <c r="AU10" s="37"/>
      <c r="AV10" s="37"/>
      <c r="AW10" s="37"/>
      <c r="AX10" s="38">
        <v>0</v>
      </c>
    </row>
    <row r="11" spans="1:50" s="18" customFormat="1" x14ac:dyDescent="0.35">
      <c r="A11" s="33">
        <v>890300513</v>
      </c>
      <c r="B11" s="34" t="s">
        <v>118</v>
      </c>
      <c r="C11" s="33" t="s">
        <v>119</v>
      </c>
      <c r="D11" s="33">
        <v>839171</v>
      </c>
      <c r="E11" s="33" t="s">
        <v>148</v>
      </c>
      <c r="F11" s="33" t="s">
        <v>149</v>
      </c>
      <c r="G11" s="35">
        <v>45775</v>
      </c>
      <c r="H11" s="35">
        <v>45806</v>
      </c>
      <c r="I11" s="36">
        <v>2243433</v>
      </c>
      <c r="J11" s="36">
        <v>2243433</v>
      </c>
      <c r="K11" s="37" t="s">
        <v>203</v>
      </c>
      <c r="L11" s="37" t="s">
        <v>122</v>
      </c>
      <c r="M11" s="38">
        <v>0</v>
      </c>
      <c r="N11" s="37"/>
      <c r="O11" s="37" t="s">
        <v>123</v>
      </c>
      <c r="P11" s="39">
        <v>45775</v>
      </c>
      <c r="Q11" s="39">
        <v>45806</v>
      </c>
      <c r="R11" s="39"/>
      <c r="S11" s="39">
        <v>45806</v>
      </c>
      <c r="T11" s="40">
        <v>2</v>
      </c>
      <c r="U11" s="40" t="s">
        <v>274</v>
      </c>
      <c r="V11" s="38">
        <v>2243433</v>
      </c>
      <c r="W11" s="38">
        <v>2243433</v>
      </c>
      <c r="X11" s="38">
        <v>0</v>
      </c>
      <c r="Y11" s="38">
        <v>0</v>
      </c>
      <c r="Z11" s="38">
        <v>2243433</v>
      </c>
      <c r="AA11" s="37" t="s">
        <v>144</v>
      </c>
      <c r="AB11" s="37"/>
      <c r="AC11" s="38">
        <v>2243433</v>
      </c>
      <c r="AD11" s="37" t="s">
        <v>96</v>
      </c>
      <c r="AE11" s="37" t="s">
        <v>124</v>
      </c>
      <c r="AF11" s="37" t="s">
        <v>125</v>
      </c>
      <c r="AG11" s="37" t="s">
        <v>145</v>
      </c>
      <c r="AH11" s="37" t="s">
        <v>133</v>
      </c>
      <c r="AI11" s="37"/>
      <c r="AJ11" s="38">
        <v>0</v>
      </c>
      <c r="AK11" s="36">
        <v>2243433</v>
      </c>
      <c r="AL11" s="38">
        <v>0</v>
      </c>
      <c r="AM11" s="38">
        <v>0</v>
      </c>
      <c r="AN11" s="38">
        <v>0</v>
      </c>
      <c r="AO11" s="38">
        <v>0</v>
      </c>
      <c r="AP11" s="38">
        <v>0</v>
      </c>
      <c r="AQ11" s="38">
        <v>0</v>
      </c>
      <c r="AR11" s="38">
        <v>0</v>
      </c>
      <c r="AS11" s="38">
        <v>0</v>
      </c>
      <c r="AT11" s="38">
        <v>0</v>
      </c>
      <c r="AU11" s="37"/>
      <c r="AV11" s="37"/>
      <c r="AW11" s="37"/>
      <c r="AX11" s="38">
        <v>0</v>
      </c>
    </row>
    <row r="12" spans="1:50" s="18" customFormat="1" x14ac:dyDescent="0.35">
      <c r="A12" s="33">
        <v>890300513</v>
      </c>
      <c r="B12" s="34" t="s">
        <v>118</v>
      </c>
      <c r="C12" s="33" t="s">
        <v>150</v>
      </c>
      <c r="D12" s="33">
        <v>295822</v>
      </c>
      <c r="E12" s="33" t="s">
        <v>151</v>
      </c>
      <c r="F12" s="33" t="s">
        <v>152</v>
      </c>
      <c r="G12" s="35">
        <v>45552</v>
      </c>
      <c r="H12" s="35">
        <v>45793</v>
      </c>
      <c r="I12" s="36">
        <v>2789296</v>
      </c>
      <c r="J12" s="36">
        <v>2789296</v>
      </c>
      <c r="K12" s="37" t="s">
        <v>122</v>
      </c>
      <c r="L12" s="37" t="s">
        <v>122</v>
      </c>
      <c r="M12" s="38">
        <v>0</v>
      </c>
      <c r="N12" s="37"/>
      <c r="O12" s="37" t="s">
        <v>123</v>
      </c>
      <c r="P12" s="39">
        <v>45552</v>
      </c>
      <c r="Q12" s="39">
        <v>45793</v>
      </c>
      <c r="R12" s="39"/>
      <c r="S12" s="39">
        <v>45796</v>
      </c>
      <c r="T12" s="40">
        <v>12</v>
      </c>
      <c r="U12" s="40" t="s">
        <v>274</v>
      </c>
      <c r="V12" s="38">
        <v>2839296</v>
      </c>
      <c r="W12" s="38">
        <v>2839296</v>
      </c>
      <c r="X12" s="38">
        <v>0</v>
      </c>
      <c r="Y12" s="38">
        <v>0</v>
      </c>
      <c r="Z12" s="38">
        <v>2839296</v>
      </c>
      <c r="AA12" s="37" t="s">
        <v>153</v>
      </c>
      <c r="AB12" s="37"/>
      <c r="AC12" s="38">
        <v>2839296</v>
      </c>
      <c r="AD12" s="37" t="s">
        <v>96</v>
      </c>
      <c r="AE12" s="37" t="s">
        <v>124</v>
      </c>
      <c r="AF12" s="37" t="s">
        <v>154</v>
      </c>
      <c r="AG12" s="37" t="s">
        <v>141</v>
      </c>
      <c r="AH12" s="37" t="s">
        <v>141</v>
      </c>
      <c r="AI12" s="37"/>
      <c r="AJ12" s="38">
        <v>0</v>
      </c>
      <c r="AK12" s="36">
        <v>2789296</v>
      </c>
      <c r="AL12" s="38">
        <v>0</v>
      </c>
      <c r="AM12" s="38">
        <v>0</v>
      </c>
      <c r="AN12" s="38">
        <v>0</v>
      </c>
      <c r="AO12" s="38">
        <v>0</v>
      </c>
      <c r="AP12" s="38">
        <v>0</v>
      </c>
      <c r="AQ12" s="38">
        <v>0</v>
      </c>
      <c r="AR12" s="38">
        <v>0</v>
      </c>
      <c r="AS12" s="38">
        <v>0</v>
      </c>
      <c r="AT12" s="38">
        <v>0</v>
      </c>
      <c r="AU12" s="37"/>
      <c r="AV12" s="37"/>
      <c r="AW12" s="37"/>
      <c r="AX12" s="38">
        <v>0</v>
      </c>
    </row>
    <row r="13" spans="1:50" s="18" customFormat="1" x14ac:dyDescent="0.35">
      <c r="A13" s="33">
        <v>890300513</v>
      </c>
      <c r="B13" s="34" t="s">
        <v>118</v>
      </c>
      <c r="C13" s="33" t="s">
        <v>155</v>
      </c>
      <c r="D13" s="33">
        <v>317672</v>
      </c>
      <c r="E13" s="33" t="s">
        <v>156</v>
      </c>
      <c r="F13" s="33" t="s">
        <v>157</v>
      </c>
      <c r="G13" s="35">
        <v>45777</v>
      </c>
      <c r="H13" s="35">
        <v>45806</v>
      </c>
      <c r="I13" s="36">
        <v>6498180</v>
      </c>
      <c r="J13" s="36">
        <v>6498180</v>
      </c>
      <c r="K13" s="37" t="s">
        <v>203</v>
      </c>
      <c r="L13" s="37" t="s">
        <v>122</v>
      </c>
      <c r="M13" s="38">
        <v>0</v>
      </c>
      <c r="N13" s="37"/>
      <c r="O13" s="37" t="s">
        <v>123</v>
      </c>
      <c r="P13" s="39">
        <v>45777</v>
      </c>
      <c r="Q13" s="39">
        <v>45806</v>
      </c>
      <c r="R13" s="39"/>
      <c r="S13" s="39">
        <v>45806</v>
      </c>
      <c r="T13" s="40">
        <v>2</v>
      </c>
      <c r="U13" s="40" t="s">
        <v>274</v>
      </c>
      <c r="V13" s="38">
        <v>6498180</v>
      </c>
      <c r="W13" s="38">
        <v>6498180</v>
      </c>
      <c r="X13" s="38">
        <v>0</v>
      </c>
      <c r="Y13" s="38">
        <v>0</v>
      </c>
      <c r="Z13" s="38">
        <v>6498180</v>
      </c>
      <c r="AA13" s="37" t="s">
        <v>124</v>
      </c>
      <c r="AB13" s="37"/>
      <c r="AC13" s="38">
        <v>6498180</v>
      </c>
      <c r="AD13" s="37" t="s">
        <v>96</v>
      </c>
      <c r="AE13" s="37" t="s">
        <v>124</v>
      </c>
      <c r="AF13" s="37" t="s">
        <v>125</v>
      </c>
      <c r="AG13" s="37" t="s">
        <v>145</v>
      </c>
      <c r="AH13" s="37" t="s">
        <v>133</v>
      </c>
      <c r="AI13" s="37"/>
      <c r="AJ13" s="38">
        <v>0</v>
      </c>
      <c r="AK13" s="36">
        <v>6498180</v>
      </c>
      <c r="AL13" s="38">
        <v>0</v>
      </c>
      <c r="AM13" s="38">
        <v>0</v>
      </c>
      <c r="AN13" s="38">
        <v>0</v>
      </c>
      <c r="AO13" s="38">
        <v>0</v>
      </c>
      <c r="AP13" s="38">
        <v>0</v>
      </c>
      <c r="AQ13" s="38">
        <v>0</v>
      </c>
      <c r="AR13" s="38">
        <v>0</v>
      </c>
      <c r="AS13" s="38">
        <v>0</v>
      </c>
      <c r="AT13" s="38">
        <v>0</v>
      </c>
      <c r="AU13" s="37"/>
      <c r="AV13" s="37"/>
      <c r="AW13" s="37"/>
      <c r="AX13" s="38">
        <v>0</v>
      </c>
    </row>
    <row r="14" spans="1:50" s="18" customFormat="1" x14ac:dyDescent="0.35">
      <c r="A14" s="33">
        <v>890300513</v>
      </c>
      <c r="B14" s="34" t="s">
        <v>118</v>
      </c>
      <c r="C14" s="33" t="s">
        <v>150</v>
      </c>
      <c r="D14" s="33">
        <v>299214</v>
      </c>
      <c r="E14" s="33" t="s">
        <v>158</v>
      </c>
      <c r="F14" s="33" t="s">
        <v>159</v>
      </c>
      <c r="G14" s="35">
        <v>45618</v>
      </c>
      <c r="H14" s="35">
        <v>45643</v>
      </c>
      <c r="I14" s="36">
        <v>8669948</v>
      </c>
      <c r="J14" s="36">
        <v>8669948</v>
      </c>
      <c r="K14" s="37" t="s">
        <v>122</v>
      </c>
      <c r="L14" s="37" t="s">
        <v>122</v>
      </c>
      <c r="M14" s="38">
        <v>0</v>
      </c>
      <c r="N14" s="37"/>
      <c r="O14" s="37" t="s">
        <v>123</v>
      </c>
      <c r="P14" s="39">
        <v>45618</v>
      </c>
      <c r="Q14" s="39">
        <v>45659</v>
      </c>
      <c r="R14" s="39"/>
      <c r="S14" s="39">
        <v>45798</v>
      </c>
      <c r="T14" s="40">
        <v>10</v>
      </c>
      <c r="U14" s="40" t="s">
        <v>274</v>
      </c>
      <c r="V14" s="38">
        <v>8669948</v>
      </c>
      <c r="W14" s="38">
        <v>8669948</v>
      </c>
      <c r="X14" s="38">
        <v>0</v>
      </c>
      <c r="Y14" s="38">
        <v>0</v>
      </c>
      <c r="Z14" s="38">
        <v>8669948</v>
      </c>
      <c r="AA14" s="37" t="s">
        <v>160</v>
      </c>
      <c r="AB14" s="37"/>
      <c r="AC14" s="38">
        <v>8669948</v>
      </c>
      <c r="AD14" s="37" t="s">
        <v>96</v>
      </c>
      <c r="AE14" s="37" t="s">
        <v>124</v>
      </c>
      <c r="AF14" s="37" t="s">
        <v>154</v>
      </c>
      <c r="AG14" s="37" t="s">
        <v>141</v>
      </c>
      <c r="AH14" s="37" t="s">
        <v>141</v>
      </c>
      <c r="AI14" s="37"/>
      <c r="AJ14" s="38">
        <v>0</v>
      </c>
      <c r="AK14" s="36">
        <v>8669948</v>
      </c>
      <c r="AL14" s="38">
        <v>0</v>
      </c>
      <c r="AM14" s="38">
        <v>0</v>
      </c>
      <c r="AN14" s="38">
        <v>0</v>
      </c>
      <c r="AO14" s="38">
        <v>0</v>
      </c>
      <c r="AP14" s="38">
        <v>0</v>
      </c>
      <c r="AQ14" s="38">
        <v>0</v>
      </c>
      <c r="AR14" s="38">
        <v>0</v>
      </c>
      <c r="AS14" s="38">
        <v>0</v>
      </c>
      <c r="AT14" s="38">
        <v>0</v>
      </c>
      <c r="AU14" s="37"/>
      <c r="AV14" s="37"/>
      <c r="AW14" s="37"/>
      <c r="AX14" s="38">
        <v>0</v>
      </c>
    </row>
    <row r="15" spans="1:50" s="18" customFormat="1" x14ac:dyDescent="0.35">
      <c r="A15" s="33">
        <v>890300513</v>
      </c>
      <c r="B15" s="34" t="s">
        <v>118</v>
      </c>
      <c r="C15" s="33" t="s">
        <v>150</v>
      </c>
      <c r="D15" s="33">
        <v>304857</v>
      </c>
      <c r="E15" s="33" t="s">
        <v>161</v>
      </c>
      <c r="F15" s="33" t="s">
        <v>162</v>
      </c>
      <c r="G15" s="35">
        <v>45716</v>
      </c>
      <c r="H15" s="35">
        <v>45777</v>
      </c>
      <c r="I15" s="36">
        <v>21705173</v>
      </c>
      <c r="J15" s="36">
        <v>21705173</v>
      </c>
      <c r="K15" s="37" t="s">
        <v>122</v>
      </c>
      <c r="L15" s="37" t="s">
        <v>122</v>
      </c>
      <c r="M15" s="38">
        <v>0</v>
      </c>
      <c r="N15" s="37"/>
      <c r="O15" s="37" t="s">
        <v>123</v>
      </c>
      <c r="P15" s="39">
        <v>45716</v>
      </c>
      <c r="Q15" s="39">
        <v>45779</v>
      </c>
      <c r="R15" s="39"/>
      <c r="S15" s="39">
        <v>45783</v>
      </c>
      <c r="T15" s="40">
        <v>25</v>
      </c>
      <c r="U15" s="40" t="s">
        <v>274</v>
      </c>
      <c r="V15" s="38">
        <v>21705173</v>
      </c>
      <c r="W15" s="38">
        <v>21705173</v>
      </c>
      <c r="X15" s="38">
        <v>0</v>
      </c>
      <c r="Y15" s="38">
        <v>0</v>
      </c>
      <c r="Z15" s="38">
        <v>21705173</v>
      </c>
      <c r="AA15" s="37" t="s">
        <v>163</v>
      </c>
      <c r="AB15" s="37"/>
      <c r="AC15" s="38">
        <v>21705173</v>
      </c>
      <c r="AD15" s="37" t="s">
        <v>96</v>
      </c>
      <c r="AE15" s="37" t="s">
        <v>124</v>
      </c>
      <c r="AF15" s="37" t="s">
        <v>164</v>
      </c>
      <c r="AG15" s="37" t="s">
        <v>165</v>
      </c>
      <c r="AH15" s="37" t="s">
        <v>166</v>
      </c>
      <c r="AI15" s="37"/>
      <c r="AJ15" s="38">
        <v>0</v>
      </c>
      <c r="AK15" s="36">
        <v>21705173</v>
      </c>
      <c r="AL15" s="38">
        <v>0</v>
      </c>
      <c r="AM15" s="38">
        <v>0</v>
      </c>
      <c r="AN15" s="38">
        <v>0</v>
      </c>
      <c r="AO15" s="38">
        <v>0</v>
      </c>
      <c r="AP15" s="38">
        <v>0</v>
      </c>
      <c r="AQ15" s="38">
        <v>0</v>
      </c>
      <c r="AR15" s="38">
        <v>0</v>
      </c>
      <c r="AS15" s="38">
        <v>0</v>
      </c>
      <c r="AT15" s="38">
        <v>0</v>
      </c>
      <c r="AU15" s="37"/>
      <c r="AV15" s="37"/>
      <c r="AW15" s="37"/>
      <c r="AX15" s="38">
        <v>0</v>
      </c>
    </row>
    <row r="16" spans="1:50" s="18" customFormat="1" x14ac:dyDescent="0.35">
      <c r="A16" s="33">
        <v>890300513</v>
      </c>
      <c r="B16" s="34" t="s">
        <v>118</v>
      </c>
      <c r="C16" s="33" t="s">
        <v>150</v>
      </c>
      <c r="D16" s="33">
        <v>307162</v>
      </c>
      <c r="E16" s="33" t="s">
        <v>167</v>
      </c>
      <c r="F16" s="33" t="s">
        <v>168</v>
      </c>
      <c r="G16" s="35">
        <v>45756</v>
      </c>
      <c r="H16" s="35">
        <v>45786</v>
      </c>
      <c r="I16" s="36">
        <v>23283330</v>
      </c>
      <c r="J16" s="36">
        <v>23283330</v>
      </c>
      <c r="K16" s="37" t="s">
        <v>122</v>
      </c>
      <c r="L16" s="37" t="s">
        <v>122</v>
      </c>
      <c r="M16" s="38">
        <v>0</v>
      </c>
      <c r="N16" s="37"/>
      <c r="O16" s="37" t="s">
        <v>123</v>
      </c>
      <c r="P16" s="39">
        <v>45756</v>
      </c>
      <c r="Q16" s="39">
        <v>45786</v>
      </c>
      <c r="R16" s="39"/>
      <c r="S16" s="39">
        <v>45793</v>
      </c>
      <c r="T16" s="40">
        <v>15</v>
      </c>
      <c r="U16" s="40" t="s">
        <v>274</v>
      </c>
      <c r="V16" s="38">
        <v>23283330</v>
      </c>
      <c r="W16" s="38">
        <v>23283330</v>
      </c>
      <c r="X16" s="38">
        <v>0</v>
      </c>
      <c r="Y16" s="38">
        <v>0</v>
      </c>
      <c r="Z16" s="38">
        <v>23283330</v>
      </c>
      <c r="AA16" s="37" t="s">
        <v>169</v>
      </c>
      <c r="AB16" s="37"/>
      <c r="AC16" s="38">
        <v>23283330</v>
      </c>
      <c r="AD16" s="37" t="s">
        <v>96</v>
      </c>
      <c r="AE16" s="37" t="s">
        <v>124</v>
      </c>
      <c r="AF16" s="37" t="s">
        <v>154</v>
      </c>
      <c r="AG16" s="37" t="s">
        <v>165</v>
      </c>
      <c r="AH16" s="37" t="s">
        <v>166</v>
      </c>
      <c r="AI16" s="37"/>
      <c r="AJ16" s="38">
        <v>0</v>
      </c>
      <c r="AK16" s="36">
        <v>23283330</v>
      </c>
      <c r="AL16" s="38">
        <v>0</v>
      </c>
      <c r="AM16" s="38">
        <v>0</v>
      </c>
      <c r="AN16" s="38">
        <v>0</v>
      </c>
      <c r="AO16" s="38">
        <v>0</v>
      </c>
      <c r="AP16" s="38">
        <v>0</v>
      </c>
      <c r="AQ16" s="38">
        <v>0</v>
      </c>
      <c r="AR16" s="38">
        <v>0</v>
      </c>
      <c r="AS16" s="38">
        <v>0</v>
      </c>
      <c r="AT16" s="38">
        <v>0</v>
      </c>
      <c r="AU16" s="37"/>
      <c r="AV16" s="37"/>
      <c r="AW16" s="37"/>
      <c r="AX16" s="38">
        <v>0</v>
      </c>
    </row>
    <row r="17" spans="1:50" s="18" customFormat="1" x14ac:dyDescent="0.35">
      <c r="A17" s="33">
        <v>890300513</v>
      </c>
      <c r="B17" s="34" t="s">
        <v>118</v>
      </c>
      <c r="C17" s="33" t="s">
        <v>150</v>
      </c>
      <c r="D17" s="33">
        <v>301970</v>
      </c>
      <c r="E17" s="33" t="s">
        <v>170</v>
      </c>
      <c r="F17" s="33" t="s">
        <v>171</v>
      </c>
      <c r="G17" s="35">
        <v>45667</v>
      </c>
      <c r="H17" s="35">
        <v>45754</v>
      </c>
      <c r="I17" s="36">
        <v>57808596</v>
      </c>
      <c r="J17" s="36">
        <v>57808596</v>
      </c>
      <c r="K17" s="37" t="s">
        <v>122</v>
      </c>
      <c r="L17" s="37" t="s">
        <v>122</v>
      </c>
      <c r="M17" s="38">
        <v>0</v>
      </c>
      <c r="N17" s="37"/>
      <c r="O17" s="37" t="s">
        <v>123</v>
      </c>
      <c r="P17" s="39">
        <v>45667</v>
      </c>
      <c r="Q17" s="39">
        <v>45754</v>
      </c>
      <c r="R17" s="39"/>
      <c r="S17" s="39">
        <v>45763</v>
      </c>
      <c r="T17" s="40">
        <v>45</v>
      </c>
      <c r="U17" s="40" t="s">
        <v>275</v>
      </c>
      <c r="V17" s="38">
        <v>57808596</v>
      </c>
      <c r="W17" s="38">
        <v>57808596</v>
      </c>
      <c r="X17" s="38">
        <v>0</v>
      </c>
      <c r="Y17" s="38">
        <v>0</v>
      </c>
      <c r="Z17" s="38">
        <v>57808596</v>
      </c>
      <c r="AA17" s="37" t="s">
        <v>172</v>
      </c>
      <c r="AB17" s="37"/>
      <c r="AC17" s="38">
        <v>57808596</v>
      </c>
      <c r="AD17" s="37" t="s">
        <v>96</v>
      </c>
      <c r="AE17" s="37" t="s">
        <v>124</v>
      </c>
      <c r="AF17" s="37" t="s">
        <v>154</v>
      </c>
      <c r="AG17" s="37" t="s">
        <v>173</v>
      </c>
      <c r="AH17" s="37" t="s">
        <v>133</v>
      </c>
      <c r="AI17" s="37"/>
      <c r="AJ17" s="38">
        <v>0</v>
      </c>
      <c r="AK17" s="36">
        <v>57808596</v>
      </c>
      <c r="AL17" s="38">
        <v>0</v>
      </c>
      <c r="AM17" s="38">
        <v>0</v>
      </c>
      <c r="AN17" s="38">
        <v>0</v>
      </c>
      <c r="AO17" s="38">
        <v>0</v>
      </c>
      <c r="AP17" s="38">
        <v>0</v>
      </c>
      <c r="AQ17" s="38">
        <v>0</v>
      </c>
      <c r="AR17" s="38">
        <v>0</v>
      </c>
      <c r="AS17" s="38">
        <v>0</v>
      </c>
      <c r="AT17" s="38">
        <v>0</v>
      </c>
      <c r="AU17" s="37"/>
      <c r="AV17" s="37"/>
      <c r="AW17" s="37"/>
      <c r="AX17" s="38">
        <v>0</v>
      </c>
    </row>
    <row r="18" spans="1:50" s="18" customFormat="1" x14ac:dyDescent="0.35">
      <c r="A18" s="33">
        <v>890300513</v>
      </c>
      <c r="B18" s="34" t="s">
        <v>118</v>
      </c>
      <c r="C18" s="33" t="s">
        <v>150</v>
      </c>
      <c r="D18" s="33">
        <v>277967</v>
      </c>
      <c r="E18" s="33" t="s">
        <v>174</v>
      </c>
      <c r="F18" s="33" t="s">
        <v>175</v>
      </c>
      <c r="G18" s="35">
        <v>45273</v>
      </c>
      <c r="H18" s="35">
        <v>45804</v>
      </c>
      <c r="I18" s="36">
        <v>37549779</v>
      </c>
      <c r="J18" s="36">
        <v>37549779</v>
      </c>
      <c r="K18" s="37" t="s">
        <v>122</v>
      </c>
      <c r="L18" s="37" t="s">
        <v>176</v>
      </c>
      <c r="M18" s="38">
        <v>0</v>
      </c>
      <c r="N18" s="37"/>
      <c r="O18" s="37" t="s">
        <v>177</v>
      </c>
      <c r="P18" s="39">
        <v>45273</v>
      </c>
      <c r="Q18" s="39">
        <v>45804</v>
      </c>
      <c r="R18" s="39"/>
      <c r="S18" s="39"/>
      <c r="T18" s="40">
        <v>45808</v>
      </c>
      <c r="U18" s="40" t="s">
        <v>276</v>
      </c>
      <c r="V18" s="38">
        <v>38770234</v>
      </c>
      <c r="W18" s="38">
        <v>38770234</v>
      </c>
      <c r="X18" s="38">
        <v>0</v>
      </c>
      <c r="Y18" s="38">
        <v>0</v>
      </c>
      <c r="Z18" s="38">
        <v>0</v>
      </c>
      <c r="AA18" s="37"/>
      <c r="AB18" s="37"/>
      <c r="AC18" s="38">
        <v>38770234</v>
      </c>
      <c r="AD18" s="37" t="s">
        <v>96</v>
      </c>
      <c r="AE18" s="37" t="s">
        <v>178</v>
      </c>
      <c r="AF18" s="37" t="s">
        <v>164</v>
      </c>
      <c r="AG18" s="37" t="s">
        <v>179</v>
      </c>
      <c r="AH18" s="37" t="s">
        <v>166</v>
      </c>
      <c r="AI18" s="37"/>
      <c r="AJ18" s="38">
        <v>0</v>
      </c>
      <c r="AK18" s="38">
        <v>0</v>
      </c>
      <c r="AL18" s="38">
        <v>0</v>
      </c>
      <c r="AM18" s="38">
        <v>0</v>
      </c>
      <c r="AN18" s="38">
        <v>0</v>
      </c>
      <c r="AO18" s="38">
        <v>0</v>
      </c>
      <c r="AP18" s="38">
        <v>0</v>
      </c>
      <c r="AQ18" s="36">
        <v>37549779</v>
      </c>
      <c r="AR18" s="38">
        <v>0</v>
      </c>
      <c r="AS18" s="38">
        <v>0</v>
      </c>
      <c r="AT18" s="38">
        <v>0</v>
      </c>
      <c r="AU18" s="37"/>
      <c r="AV18" s="37"/>
      <c r="AW18" s="37"/>
      <c r="AX18" s="38">
        <v>0</v>
      </c>
    </row>
    <row r="19" spans="1:50" s="18" customFormat="1" x14ac:dyDescent="0.35">
      <c r="A19" s="33">
        <v>890300513</v>
      </c>
      <c r="B19" s="34" t="s">
        <v>118</v>
      </c>
      <c r="C19" s="33" t="s">
        <v>150</v>
      </c>
      <c r="D19" s="33">
        <v>272004</v>
      </c>
      <c r="E19" s="33" t="s">
        <v>180</v>
      </c>
      <c r="F19" s="33" t="s">
        <v>181</v>
      </c>
      <c r="G19" s="35">
        <v>45162</v>
      </c>
      <c r="H19" s="35">
        <v>45519</v>
      </c>
      <c r="I19" s="36">
        <v>26455271</v>
      </c>
      <c r="J19" s="36">
        <v>1046107</v>
      </c>
      <c r="K19" s="37" t="s">
        <v>182</v>
      </c>
      <c r="L19" s="37" t="s">
        <v>182</v>
      </c>
      <c r="M19" s="38">
        <v>0</v>
      </c>
      <c r="N19" s="37"/>
      <c r="O19" s="37" t="s">
        <v>183</v>
      </c>
      <c r="P19" s="39">
        <v>45162</v>
      </c>
      <c r="Q19" s="39">
        <v>45519</v>
      </c>
      <c r="R19" s="39">
        <v>45656</v>
      </c>
      <c r="S19" s="39"/>
      <c r="T19" s="40">
        <v>45808</v>
      </c>
      <c r="U19" s="40" t="s">
        <v>276</v>
      </c>
      <c r="V19" s="38">
        <v>26455271</v>
      </c>
      <c r="W19" s="38">
        <v>1046107</v>
      </c>
      <c r="X19" s="38">
        <v>0</v>
      </c>
      <c r="Y19" s="38">
        <v>1046107</v>
      </c>
      <c r="Z19" s="38">
        <v>0</v>
      </c>
      <c r="AA19" s="37"/>
      <c r="AB19" s="37" t="s">
        <v>184</v>
      </c>
      <c r="AC19" s="38">
        <v>1046107</v>
      </c>
      <c r="AD19" s="37" t="s">
        <v>185</v>
      </c>
      <c r="AE19" s="37" t="s">
        <v>186</v>
      </c>
      <c r="AF19" s="37" t="s">
        <v>125</v>
      </c>
      <c r="AG19" s="37" t="s">
        <v>165</v>
      </c>
      <c r="AH19" s="37" t="s">
        <v>166</v>
      </c>
      <c r="AI19" s="37" t="s">
        <v>187</v>
      </c>
      <c r="AJ19" s="38">
        <v>0</v>
      </c>
      <c r="AK19" s="38">
        <v>0</v>
      </c>
      <c r="AL19" s="38">
        <v>0</v>
      </c>
      <c r="AM19" s="38">
        <v>0</v>
      </c>
      <c r="AN19" s="38">
        <v>0</v>
      </c>
      <c r="AO19" s="36">
        <v>1046107</v>
      </c>
      <c r="AP19" s="38">
        <v>0</v>
      </c>
      <c r="AQ19" s="38">
        <v>0</v>
      </c>
      <c r="AR19" s="38">
        <v>0</v>
      </c>
      <c r="AS19" s="38">
        <v>0</v>
      </c>
      <c r="AT19" s="38">
        <v>0</v>
      </c>
      <c r="AU19" s="37"/>
      <c r="AV19" s="37"/>
      <c r="AW19" s="37"/>
      <c r="AX19" s="38">
        <v>0</v>
      </c>
    </row>
    <row r="20" spans="1:50" s="18" customFormat="1" x14ac:dyDescent="0.35">
      <c r="A20" s="33">
        <v>890300513</v>
      </c>
      <c r="B20" s="34" t="s">
        <v>118</v>
      </c>
      <c r="C20" s="33" t="s">
        <v>150</v>
      </c>
      <c r="D20" s="33">
        <v>276925</v>
      </c>
      <c r="E20" s="33" t="s">
        <v>188</v>
      </c>
      <c r="F20" s="33" t="s">
        <v>189</v>
      </c>
      <c r="G20" s="35">
        <v>45254</v>
      </c>
      <c r="H20" s="35">
        <v>45546</v>
      </c>
      <c r="I20" s="36">
        <v>3129264</v>
      </c>
      <c r="J20" s="36">
        <v>72089</v>
      </c>
      <c r="K20" s="37" t="s">
        <v>182</v>
      </c>
      <c r="L20" s="37" t="s">
        <v>182</v>
      </c>
      <c r="M20" s="38">
        <v>0</v>
      </c>
      <c r="N20" s="37"/>
      <c r="O20" s="37" t="s">
        <v>183</v>
      </c>
      <c r="P20" s="39">
        <v>45254</v>
      </c>
      <c r="Q20" s="39">
        <v>45546</v>
      </c>
      <c r="R20" s="39">
        <v>45677</v>
      </c>
      <c r="S20" s="39"/>
      <c r="T20" s="40">
        <v>45808</v>
      </c>
      <c r="U20" s="40" t="s">
        <v>276</v>
      </c>
      <c r="V20" s="38">
        <v>3433850</v>
      </c>
      <c r="W20" s="38">
        <v>72089</v>
      </c>
      <c r="X20" s="38">
        <v>304586</v>
      </c>
      <c r="Y20" s="38">
        <v>72089</v>
      </c>
      <c r="Z20" s="38">
        <v>0</v>
      </c>
      <c r="AA20" s="37"/>
      <c r="AB20" s="37" t="s">
        <v>190</v>
      </c>
      <c r="AC20" s="38">
        <v>72089</v>
      </c>
      <c r="AD20" s="37" t="s">
        <v>185</v>
      </c>
      <c r="AE20" s="37" t="s">
        <v>190</v>
      </c>
      <c r="AF20" s="37" t="s">
        <v>125</v>
      </c>
      <c r="AG20" s="37" t="s">
        <v>165</v>
      </c>
      <c r="AH20" s="37" t="s">
        <v>166</v>
      </c>
      <c r="AI20" s="37" t="s">
        <v>191</v>
      </c>
      <c r="AJ20" s="38">
        <v>0</v>
      </c>
      <c r="AK20" s="38">
        <v>0</v>
      </c>
      <c r="AL20" s="38">
        <v>0</v>
      </c>
      <c r="AM20" s="38">
        <v>0</v>
      </c>
      <c r="AN20" s="38">
        <v>0</v>
      </c>
      <c r="AO20" s="36">
        <v>72089</v>
      </c>
      <c r="AP20" s="38">
        <v>0</v>
      </c>
      <c r="AQ20" s="38">
        <v>0</v>
      </c>
      <c r="AR20" s="38">
        <v>0</v>
      </c>
      <c r="AS20" s="38">
        <v>0</v>
      </c>
      <c r="AT20" s="38">
        <v>0</v>
      </c>
      <c r="AU20" s="37"/>
      <c r="AV20" s="37"/>
      <c r="AW20" s="37"/>
      <c r="AX20" s="38">
        <v>0</v>
      </c>
    </row>
    <row r="21" spans="1:50" s="18" customFormat="1" x14ac:dyDescent="0.35">
      <c r="A21" s="33">
        <v>890300513</v>
      </c>
      <c r="B21" s="34" t="s">
        <v>118</v>
      </c>
      <c r="C21" s="33" t="s">
        <v>119</v>
      </c>
      <c r="D21" s="33">
        <v>716988</v>
      </c>
      <c r="E21" s="33" t="s">
        <v>192</v>
      </c>
      <c r="F21" s="33" t="s">
        <v>193</v>
      </c>
      <c r="G21" s="35">
        <v>45518</v>
      </c>
      <c r="H21" s="35">
        <v>45583</v>
      </c>
      <c r="I21" s="36">
        <v>2123436</v>
      </c>
      <c r="J21" s="36">
        <v>1327484</v>
      </c>
      <c r="K21" s="37" t="s">
        <v>182</v>
      </c>
      <c r="L21" s="37" t="s">
        <v>182</v>
      </c>
      <c r="M21" s="38">
        <v>0</v>
      </c>
      <c r="N21" s="37"/>
      <c r="O21" s="37" t="s">
        <v>183</v>
      </c>
      <c r="P21" s="39">
        <v>45518</v>
      </c>
      <c r="Q21" s="39">
        <v>45597</v>
      </c>
      <c r="R21" s="39">
        <v>45677</v>
      </c>
      <c r="S21" s="39"/>
      <c r="T21" s="40">
        <v>45808</v>
      </c>
      <c r="U21" s="40" t="s">
        <v>276</v>
      </c>
      <c r="V21" s="38">
        <v>2123436</v>
      </c>
      <c r="W21" s="38">
        <v>1327484</v>
      </c>
      <c r="X21" s="38">
        <v>0</v>
      </c>
      <c r="Y21" s="38">
        <v>1327484</v>
      </c>
      <c r="Z21" s="38">
        <v>0</v>
      </c>
      <c r="AA21" s="37"/>
      <c r="AB21" s="37" t="s">
        <v>194</v>
      </c>
      <c r="AC21" s="38">
        <v>1327484</v>
      </c>
      <c r="AD21" s="37" t="s">
        <v>185</v>
      </c>
      <c r="AE21" s="37" t="s">
        <v>195</v>
      </c>
      <c r="AF21" s="37" t="s">
        <v>196</v>
      </c>
      <c r="AG21" s="37" t="s">
        <v>173</v>
      </c>
      <c r="AH21" s="37" t="s">
        <v>133</v>
      </c>
      <c r="AI21" s="37" t="s">
        <v>187</v>
      </c>
      <c r="AJ21" s="38">
        <v>0</v>
      </c>
      <c r="AK21" s="38">
        <v>0</v>
      </c>
      <c r="AL21" s="38">
        <v>0</v>
      </c>
      <c r="AM21" s="38">
        <v>0</v>
      </c>
      <c r="AN21" s="38">
        <v>0</v>
      </c>
      <c r="AO21" s="36">
        <v>1327484</v>
      </c>
      <c r="AP21" s="38">
        <v>0</v>
      </c>
      <c r="AQ21" s="38">
        <v>0</v>
      </c>
      <c r="AR21" s="38">
        <v>0</v>
      </c>
      <c r="AS21" s="38">
        <v>0</v>
      </c>
      <c r="AT21" s="38">
        <v>0</v>
      </c>
      <c r="AU21" s="37"/>
      <c r="AV21" s="37"/>
      <c r="AW21" s="37"/>
      <c r="AX21" s="38">
        <v>0</v>
      </c>
    </row>
    <row r="22" spans="1:50" s="18" customFormat="1" x14ac:dyDescent="0.35">
      <c r="A22" s="33">
        <v>890300513</v>
      </c>
      <c r="B22" s="34" t="s">
        <v>118</v>
      </c>
      <c r="C22" s="33" t="s">
        <v>119</v>
      </c>
      <c r="D22" s="33">
        <v>748598</v>
      </c>
      <c r="E22" s="33" t="s">
        <v>197</v>
      </c>
      <c r="F22" s="33" t="s">
        <v>198</v>
      </c>
      <c r="G22" s="35">
        <v>45582</v>
      </c>
      <c r="H22" s="35">
        <v>45611</v>
      </c>
      <c r="I22" s="36">
        <v>2126342</v>
      </c>
      <c r="J22" s="36">
        <v>1327484</v>
      </c>
      <c r="K22" s="37" t="s">
        <v>182</v>
      </c>
      <c r="L22" s="37" t="s">
        <v>182</v>
      </c>
      <c r="M22" s="38">
        <v>0</v>
      </c>
      <c r="N22" s="37"/>
      <c r="O22" s="37" t="s">
        <v>183</v>
      </c>
      <c r="P22" s="39">
        <v>45582</v>
      </c>
      <c r="Q22" s="39">
        <v>45611</v>
      </c>
      <c r="R22" s="39">
        <v>45677</v>
      </c>
      <c r="S22" s="39"/>
      <c r="T22" s="40">
        <v>45808</v>
      </c>
      <c r="U22" s="40" t="s">
        <v>276</v>
      </c>
      <c r="V22" s="38">
        <v>2126342</v>
      </c>
      <c r="W22" s="38">
        <v>1327484</v>
      </c>
      <c r="X22" s="38">
        <v>0</v>
      </c>
      <c r="Y22" s="38">
        <v>1327484</v>
      </c>
      <c r="Z22" s="38">
        <v>0</v>
      </c>
      <c r="AA22" s="37"/>
      <c r="AB22" s="37" t="s">
        <v>199</v>
      </c>
      <c r="AC22" s="38">
        <v>1327484</v>
      </c>
      <c r="AD22" s="37" t="s">
        <v>185</v>
      </c>
      <c r="AE22" s="37" t="s">
        <v>200</v>
      </c>
      <c r="AF22" s="37" t="s">
        <v>196</v>
      </c>
      <c r="AG22" s="37" t="s">
        <v>173</v>
      </c>
      <c r="AH22" s="37" t="s">
        <v>133</v>
      </c>
      <c r="AI22" s="37" t="s">
        <v>187</v>
      </c>
      <c r="AJ22" s="38">
        <v>0</v>
      </c>
      <c r="AK22" s="38">
        <v>0</v>
      </c>
      <c r="AL22" s="38">
        <v>0</v>
      </c>
      <c r="AM22" s="38">
        <v>0</v>
      </c>
      <c r="AN22" s="38">
        <v>0</v>
      </c>
      <c r="AO22" s="36">
        <v>1327484</v>
      </c>
      <c r="AP22" s="38">
        <v>0</v>
      </c>
      <c r="AQ22" s="38">
        <v>0</v>
      </c>
      <c r="AR22" s="38">
        <v>0</v>
      </c>
      <c r="AS22" s="38">
        <v>0</v>
      </c>
      <c r="AT22" s="38">
        <v>0</v>
      </c>
      <c r="AU22" s="37"/>
      <c r="AV22" s="37"/>
      <c r="AW22" s="37"/>
      <c r="AX22" s="38">
        <v>0</v>
      </c>
    </row>
    <row r="23" spans="1:50" s="18" customFormat="1" x14ac:dyDescent="0.35">
      <c r="A23" s="33">
        <v>890300513</v>
      </c>
      <c r="B23" s="34" t="s">
        <v>118</v>
      </c>
      <c r="C23" s="33" t="s">
        <v>119</v>
      </c>
      <c r="D23" s="33">
        <v>856577</v>
      </c>
      <c r="E23" s="33" t="s">
        <v>201</v>
      </c>
      <c r="F23" s="33" t="s">
        <v>202</v>
      </c>
      <c r="G23" s="35">
        <v>45808</v>
      </c>
      <c r="H23" s="35"/>
      <c r="I23" s="36">
        <v>2129223</v>
      </c>
      <c r="J23" s="36">
        <v>2129223</v>
      </c>
      <c r="K23" s="37" t="e">
        <v>#N/A</v>
      </c>
      <c r="L23" s="37" t="s">
        <v>203</v>
      </c>
      <c r="M23" s="38">
        <v>0</v>
      </c>
      <c r="N23" s="37"/>
      <c r="O23" s="37"/>
      <c r="P23" s="39"/>
      <c r="Q23" s="39"/>
      <c r="R23" s="39"/>
      <c r="S23" s="39"/>
      <c r="T23" s="40" t="s">
        <v>277</v>
      </c>
      <c r="U23" s="40" t="s">
        <v>277</v>
      </c>
      <c r="V23" s="38">
        <v>0</v>
      </c>
      <c r="W23" s="38">
        <v>0</v>
      </c>
      <c r="X23" s="38">
        <v>0</v>
      </c>
      <c r="Y23" s="38">
        <v>0</v>
      </c>
      <c r="Z23" s="38">
        <v>0</v>
      </c>
      <c r="AA23" s="37"/>
      <c r="AB23" s="37"/>
      <c r="AC23" s="38">
        <v>0</v>
      </c>
      <c r="AD23" s="37"/>
      <c r="AE23" s="37"/>
      <c r="AF23" s="37"/>
      <c r="AG23" s="37"/>
      <c r="AH23" s="37"/>
      <c r="AI23" s="37"/>
      <c r="AJ23" s="38">
        <v>0</v>
      </c>
      <c r="AK23" s="38">
        <v>0</v>
      </c>
      <c r="AL23" s="36">
        <v>2129223</v>
      </c>
      <c r="AM23" s="38">
        <v>0</v>
      </c>
      <c r="AN23" s="38">
        <v>0</v>
      </c>
      <c r="AO23" s="38">
        <v>0</v>
      </c>
      <c r="AP23" s="38">
        <v>0</v>
      </c>
      <c r="AQ23" s="38">
        <v>0</v>
      </c>
      <c r="AR23" s="38">
        <v>0</v>
      </c>
      <c r="AS23" s="38">
        <v>0</v>
      </c>
      <c r="AT23" s="38">
        <v>0</v>
      </c>
      <c r="AU23" s="37"/>
      <c r="AV23" s="37"/>
      <c r="AW23" s="37"/>
      <c r="AX23" s="38">
        <v>0</v>
      </c>
    </row>
    <row r="24" spans="1:50" s="18" customFormat="1" x14ac:dyDescent="0.35">
      <c r="A24" s="33">
        <v>890300513</v>
      </c>
      <c r="B24" s="34" t="s">
        <v>118</v>
      </c>
      <c r="C24" s="33" t="s">
        <v>119</v>
      </c>
      <c r="D24" s="33">
        <v>719165</v>
      </c>
      <c r="E24" s="33" t="s">
        <v>204</v>
      </c>
      <c r="F24" s="33" t="s">
        <v>205</v>
      </c>
      <c r="G24" s="35">
        <v>45521</v>
      </c>
      <c r="H24" s="35">
        <v>45784</v>
      </c>
      <c r="I24" s="36">
        <v>536873</v>
      </c>
      <c r="J24" s="36">
        <v>536873</v>
      </c>
      <c r="K24" s="37" t="s">
        <v>206</v>
      </c>
      <c r="L24" s="37" t="s">
        <v>206</v>
      </c>
      <c r="M24" s="38">
        <v>526136</v>
      </c>
      <c r="N24" s="37">
        <v>1222596821</v>
      </c>
      <c r="O24" s="37" t="s">
        <v>207</v>
      </c>
      <c r="P24" s="39">
        <v>45521</v>
      </c>
      <c r="Q24" s="39">
        <v>45784</v>
      </c>
      <c r="R24" s="39">
        <v>45789</v>
      </c>
      <c r="S24" s="39"/>
      <c r="T24" s="40">
        <v>19</v>
      </c>
      <c r="U24" s="40" t="s">
        <v>274</v>
      </c>
      <c r="V24" s="38">
        <v>536873</v>
      </c>
      <c r="W24" s="38">
        <v>536873</v>
      </c>
      <c r="X24" s="38">
        <v>0</v>
      </c>
      <c r="Y24" s="38">
        <v>0</v>
      </c>
      <c r="Z24" s="38">
        <v>0</v>
      </c>
      <c r="AA24" s="37"/>
      <c r="AB24" s="37"/>
      <c r="AC24" s="38">
        <v>0</v>
      </c>
      <c r="AD24" s="37"/>
      <c r="AE24" s="37"/>
      <c r="AF24" s="37"/>
      <c r="AG24" s="37" t="s">
        <v>165</v>
      </c>
      <c r="AH24" s="37"/>
      <c r="AI24" s="37" t="s">
        <v>187</v>
      </c>
      <c r="AJ24" s="38">
        <v>0</v>
      </c>
      <c r="AK24" s="38">
        <v>0</v>
      </c>
      <c r="AL24" s="38">
        <v>0</v>
      </c>
      <c r="AM24" s="38">
        <v>0</v>
      </c>
      <c r="AN24" s="38">
        <v>0</v>
      </c>
      <c r="AO24" s="38">
        <v>0</v>
      </c>
      <c r="AP24" s="36">
        <v>536873</v>
      </c>
      <c r="AQ24" s="38">
        <v>0</v>
      </c>
      <c r="AR24" s="38">
        <v>0</v>
      </c>
      <c r="AS24" s="38">
        <v>0</v>
      </c>
      <c r="AT24" s="38">
        <v>0</v>
      </c>
      <c r="AU24" s="37"/>
      <c r="AV24" s="37"/>
      <c r="AW24" s="37"/>
      <c r="AX24" s="38">
        <v>0</v>
      </c>
    </row>
    <row r="25" spans="1:50" s="18" customFormat="1" x14ac:dyDescent="0.35">
      <c r="A25" s="33">
        <v>890300513</v>
      </c>
      <c r="B25" s="34" t="s">
        <v>118</v>
      </c>
      <c r="C25" s="33" t="s">
        <v>136</v>
      </c>
      <c r="D25" s="33">
        <v>426178</v>
      </c>
      <c r="E25" s="33" t="s">
        <v>208</v>
      </c>
      <c r="F25" s="33" t="s">
        <v>209</v>
      </c>
      <c r="G25" s="35">
        <v>45690</v>
      </c>
      <c r="H25" s="35">
        <v>45705</v>
      </c>
      <c r="I25" s="36">
        <v>980465</v>
      </c>
      <c r="J25" s="36">
        <v>980465</v>
      </c>
      <c r="K25" s="37" t="s">
        <v>206</v>
      </c>
      <c r="L25" s="37" t="s">
        <v>206</v>
      </c>
      <c r="M25" s="38">
        <v>960856</v>
      </c>
      <c r="N25" s="37">
        <v>1222588191</v>
      </c>
      <c r="O25" s="37" t="s">
        <v>207</v>
      </c>
      <c r="P25" s="39">
        <v>45690</v>
      </c>
      <c r="Q25" s="39">
        <v>45719</v>
      </c>
      <c r="R25" s="39">
        <v>45756</v>
      </c>
      <c r="S25" s="39"/>
      <c r="T25" s="40">
        <v>52</v>
      </c>
      <c r="U25" s="40" t="s">
        <v>275</v>
      </c>
      <c r="V25" s="38">
        <v>980465</v>
      </c>
      <c r="W25" s="38">
        <v>980465</v>
      </c>
      <c r="X25" s="38">
        <v>0</v>
      </c>
      <c r="Y25" s="38">
        <v>0</v>
      </c>
      <c r="Z25" s="38">
        <v>0</v>
      </c>
      <c r="AA25" s="37"/>
      <c r="AB25" s="37"/>
      <c r="AC25" s="38">
        <v>0</v>
      </c>
      <c r="AD25" s="37"/>
      <c r="AE25" s="37"/>
      <c r="AF25" s="37"/>
      <c r="AG25" s="37" t="s">
        <v>141</v>
      </c>
      <c r="AH25" s="37"/>
      <c r="AI25" s="37" t="s">
        <v>210</v>
      </c>
      <c r="AJ25" s="38">
        <v>0</v>
      </c>
      <c r="AK25" s="38">
        <v>0</v>
      </c>
      <c r="AL25" s="38">
        <v>0</v>
      </c>
      <c r="AM25" s="38">
        <v>0</v>
      </c>
      <c r="AN25" s="38">
        <v>0</v>
      </c>
      <c r="AO25" s="38">
        <v>0</v>
      </c>
      <c r="AP25" s="36">
        <v>980465</v>
      </c>
      <c r="AQ25" s="38">
        <v>0</v>
      </c>
      <c r="AR25" s="38">
        <v>0</v>
      </c>
      <c r="AS25" s="38">
        <v>0</v>
      </c>
      <c r="AT25" s="38">
        <v>0</v>
      </c>
      <c r="AU25" s="37"/>
      <c r="AV25" s="37"/>
      <c r="AW25" s="37"/>
      <c r="AX25" s="38">
        <v>0</v>
      </c>
    </row>
    <row r="26" spans="1:50" s="18" customFormat="1" x14ac:dyDescent="0.35">
      <c r="A26" s="33">
        <v>890300513</v>
      </c>
      <c r="B26" s="34" t="s">
        <v>118</v>
      </c>
      <c r="C26" s="33" t="s">
        <v>136</v>
      </c>
      <c r="D26" s="33">
        <v>425317</v>
      </c>
      <c r="E26" s="33" t="s">
        <v>211</v>
      </c>
      <c r="F26" s="33" t="s">
        <v>212</v>
      </c>
      <c r="G26" s="35">
        <v>45679</v>
      </c>
      <c r="H26" s="35">
        <v>45705</v>
      </c>
      <c r="I26" s="36">
        <v>975240</v>
      </c>
      <c r="J26" s="36">
        <v>975240</v>
      </c>
      <c r="K26" s="37" t="s">
        <v>206</v>
      </c>
      <c r="L26" s="37" t="s">
        <v>206</v>
      </c>
      <c r="M26" s="38">
        <v>955735</v>
      </c>
      <c r="N26" s="37">
        <v>1222588192</v>
      </c>
      <c r="O26" s="37" t="s">
        <v>207</v>
      </c>
      <c r="P26" s="39">
        <v>45679</v>
      </c>
      <c r="Q26" s="39">
        <v>45719</v>
      </c>
      <c r="R26" s="39">
        <v>45756</v>
      </c>
      <c r="S26" s="39"/>
      <c r="T26" s="40">
        <v>52</v>
      </c>
      <c r="U26" s="40" t="s">
        <v>275</v>
      </c>
      <c r="V26" s="38">
        <v>975240</v>
      </c>
      <c r="W26" s="38">
        <v>975240</v>
      </c>
      <c r="X26" s="38">
        <v>0</v>
      </c>
      <c r="Y26" s="38">
        <v>0</v>
      </c>
      <c r="Z26" s="38">
        <v>0</v>
      </c>
      <c r="AA26" s="37"/>
      <c r="AB26" s="37"/>
      <c r="AC26" s="38">
        <v>0</v>
      </c>
      <c r="AD26" s="37"/>
      <c r="AE26" s="37"/>
      <c r="AF26" s="37"/>
      <c r="AG26" s="37" t="s">
        <v>141</v>
      </c>
      <c r="AH26" s="37"/>
      <c r="AI26" s="37" t="s">
        <v>210</v>
      </c>
      <c r="AJ26" s="38">
        <v>0</v>
      </c>
      <c r="AK26" s="38">
        <v>0</v>
      </c>
      <c r="AL26" s="38">
        <v>0</v>
      </c>
      <c r="AM26" s="38">
        <v>0</v>
      </c>
      <c r="AN26" s="38">
        <v>0</v>
      </c>
      <c r="AO26" s="38">
        <v>0</v>
      </c>
      <c r="AP26" s="36">
        <v>975240</v>
      </c>
      <c r="AQ26" s="38">
        <v>0</v>
      </c>
      <c r="AR26" s="38">
        <v>0</v>
      </c>
      <c r="AS26" s="38">
        <v>0</v>
      </c>
      <c r="AT26" s="38">
        <v>0</v>
      </c>
      <c r="AU26" s="37"/>
      <c r="AV26" s="37"/>
      <c r="AW26" s="37"/>
      <c r="AX26" s="38">
        <v>0</v>
      </c>
    </row>
    <row r="27" spans="1:50" s="18" customFormat="1" x14ac:dyDescent="0.35">
      <c r="A27" s="33">
        <v>890300513</v>
      </c>
      <c r="B27" s="34" t="s">
        <v>118</v>
      </c>
      <c r="C27" s="33" t="s">
        <v>119</v>
      </c>
      <c r="D27" s="33">
        <v>784070</v>
      </c>
      <c r="E27" s="33" t="s">
        <v>213</v>
      </c>
      <c r="F27" s="33" t="s">
        <v>214</v>
      </c>
      <c r="G27" s="35">
        <v>45664</v>
      </c>
      <c r="H27" s="35">
        <v>45705</v>
      </c>
      <c r="I27" s="36">
        <v>351835</v>
      </c>
      <c r="J27" s="36">
        <v>351835</v>
      </c>
      <c r="K27" s="37" t="s">
        <v>206</v>
      </c>
      <c r="L27" s="37" t="s">
        <v>206</v>
      </c>
      <c r="M27" s="38">
        <v>343884</v>
      </c>
      <c r="N27" s="37">
        <v>1222577956</v>
      </c>
      <c r="O27" s="37" t="s">
        <v>207</v>
      </c>
      <c r="P27" s="39">
        <v>45664</v>
      </c>
      <c r="Q27" s="39">
        <v>45719</v>
      </c>
      <c r="R27" s="39">
        <v>45744</v>
      </c>
      <c r="S27" s="39"/>
      <c r="T27" s="40">
        <v>64</v>
      </c>
      <c r="U27" s="40" t="s">
        <v>278</v>
      </c>
      <c r="V27" s="38">
        <v>397554</v>
      </c>
      <c r="W27" s="38">
        <v>397554</v>
      </c>
      <c r="X27" s="38">
        <v>45719</v>
      </c>
      <c r="Y27" s="38">
        <v>0</v>
      </c>
      <c r="Z27" s="38">
        <v>0</v>
      </c>
      <c r="AA27" s="37"/>
      <c r="AB27" s="37"/>
      <c r="AC27" s="38">
        <v>0</v>
      </c>
      <c r="AD27" s="37"/>
      <c r="AE27" s="37"/>
      <c r="AF27" s="37"/>
      <c r="AG27" s="37" t="s">
        <v>145</v>
      </c>
      <c r="AH27" s="37"/>
      <c r="AI27" s="37" t="s">
        <v>210</v>
      </c>
      <c r="AJ27" s="38">
        <v>0</v>
      </c>
      <c r="AK27" s="38">
        <v>0</v>
      </c>
      <c r="AL27" s="38">
        <v>0</v>
      </c>
      <c r="AM27" s="38">
        <v>0</v>
      </c>
      <c r="AN27" s="38">
        <v>0</v>
      </c>
      <c r="AO27" s="38">
        <v>0</v>
      </c>
      <c r="AP27" s="36">
        <v>351835</v>
      </c>
      <c r="AQ27" s="38">
        <v>0</v>
      </c>
      <c r="AR27" s="38">
        <v>0</v>
      </c>
      <c r="AS27" s="38">
        <v>0</v>
      </c>
      <c r="AT27" s="38">
        <v>0</v>
      </c>
      <c r="AU27" s="37"/>
      <c r="AV27" s="37"/>
      <c r="AW27" s="37"/>
      <c r="AX27" s="38">
        <v>0</v>
      </c>
    </row>
    <row r="28" spans="1:50" s="18" customFormat="1" x14ac:dyDescent="0.35">
      <c r="A28" s="33">
        <v>890300513</v>
      </c>
      <c r="B28" s="34" t="s">
        <v>118</v>
      </c>
      <c r="C28" s="33" t="s">
        <v>119</v>
      </c>
      <c r="D28" s="33">
        <v>688660</v>
      </c>
      <c r="E28" s="33" t="s">
        <v>270</v>
      </c>
      <c r="F28" s="33" t="s">
        <v>271</v>
      </c>
      <c r="G28" s="35">
        <v>45468</v>
      </c>
      <c r="H28" s="35">
        <v>45524</v>
      </c>
      <c r="I28" s="36">
        <v>100083</v>
      </c>
      <c r="J28" s="36">
        <v>100083</v>
      </c>
      <c r="K28" s="37" t="s">
        <v>206</v>
      </c>
      <c r="L28" s="37" t="s">
        <v>206</v>
      </c>
      <c r="M28" s="38">
        <v>0</v>
      </c>
      <c r="N28" s="37"/>
      <c r="O28" s="37" t="s">
        <v>207</v>
      </c>
      <c r="P28" s="39">
        <v>45468</v>
      </c>
      <c r="Q28" s="39">
        <v>45537</v>
      </c>
      <c r="R28" s="39">
        <v>45595</v>
      </c>
      <c r="S28" s="39"/>
      <c r="T28" s="40">
        <v>213</v>
      </c>
      <c r="U28" s="40" t="s">
        <v>279</v>
      </c>
      <c r="V28" s="38">
        <v>100083</v>
      </c>
      <c r="W28" s="38">
        <v>100083</v>
      </c>
      <c r="X28" s="38">
        <v>0</v>
      </c>
      <c r="Y28" s="38">
        <v>0</v>
      </c>
      <c r="Z28" s="38">
        <v>0</v>
      </c>
      <c r="AA28" s="37"/>
      <c r="AB28" s="37"/>
      <c r="AC28" s="38">
        <v>0</v>
      </c>
      <c r="AD28" s="37"/>
      <c r="AE28" s="37"/>
      <c r="AF28" s="37"/>
      <c r="AG28" s="37" t="s">
        <v>165</v>
      </c>
      <c r="AH28" s="37"/>
      <c r="AI28" s="37" t="s">
        <v>210</v>
      </c>
      <c r="AJ28" s="38">
        <v>0</v>
      </c>
      <c r="AK28" s="38">
        <v>0</v>
      </c>
      <c r="AL28" s="38">
        <v>0</v>
      </c>
      <c r="AM28" s="38">
        <v>0</v>
      </c>
      <c r="AN28" s="38">
        <v>0</v>
      </c>
      <c r="AO28" s="38">
        <v>0</v>
      </c>
      <c r="AP28" s="36">
        <v>100083</v>
      </c>
      <c r="AQ28" s="38">
        <v>0</v>
      </c>
      <c r="AR28" s="38">
        <v>0</v>
      </c>
      <c r="AS28" s="38">
        <v>0</v>
      </c>
      <c r="AT28" s="38">
        <v>0</v>
      </c>
      <c r="AU28" s="37"/>
      <c r="AV28" s="37"/>
      <c r="AW28" s="37"/>
      <c r="AX28" s="38">
        <v>0</v>
      </c>
    </row>
    <row r="29" spans="1:50" s="18" customFormat="1" x14ac:dyDescent="0.35">
      <c r="A29" s="33">
        <v>890300513</v>
      </c>
      <c r="B29" s="34" t="s">
        <v>118</v>
      </c>
      <c r="C29" s="33" t="s">
        <v>119</v>
      </c>
      <c r="D29" s="33">
        <v>753041</v>
      </c>
      <c r="E29" s="33" t="s">
        <v>215</v>
      </c>
      <c r="F29" s="33" t="s">
        <v>216</v>
      </c>
      <c r="G29" s="35">
        <v>45591</v>
      </c>
      <c r="H29" s="35">
        <v>45729</v>
      </c>
      <c r="I29" s="36">
        <v>655809</v>
      </c>
      <c r="J29" s="36">
        <v>638193</v>
      </c>
      <c r="K29" s="37" t="s">
        <v>217</v>
      </c>
      <c r="L29" s="37" t="s">
        <v>217</v>
      </c>
      <c r="M29" s="38">
        <v>638283</v>
      </c>
      <c r="N29" s="37">
        <v>1222577098</v>
      </c>
      <c r="O29" s="37" t="s">
        <v>183</v>
      </c>
      <c r="P29" s="39">
        <v>45591</v>
      </c>
      <c r="Q29" s="39">
        <v>45729</v>
      </c>
      <c r="R29" s="39">
        <v>45742</v>
      </c>
      <c r="S29" s="39"/>
      <c r="T29" s="40">
        <v>45808</v>
      </c>
      <c r="U29" s="40" t="s">
        <v>276</v>
      </c>
      <c r="V29" s="38">
        <v>655809</v>
      </c>
      <c r="W29" s="38">
        <v>655809</v>
      </c>
      <c r="X29" s="38">
        <v>0</v>
      </c>
      <c r="Y29" s="38">
        <v>4500</v>
      </c>
      <c r="Z29" s="38">
        <v>0</v>
      </c>
      <c r="AA29" s="37"/>
      <c r="AB29" s="37" t="s">
        <v>218</v>
      </c>
      <c r="AC29" s="38">
        <v>4500</v>
      </c>
      <c r="AD29" s="37" t="s">
        <v>185</v>
      </c>
      <c r="AE29" s="37" t="s">
        <v>219</v>
      </c>
      <c r="AF29" s="37" t="s">
        <v>125</v>
      </c>
      <c r="AG29" s="37" t="s">
        <v>220</v>
      </c>
      <c r="AH29" s="37" t="s">
        <v>166</v>
      </c>
      <c r="AI29" s="37" t="s">
        <v>210</v>
      </c>
      <c r="AJ29" s="38">
        <v>0</v>
      </c>
      <c r="AK29" s="38">
        <v>0</v>
      </c>
      <c r="AL29" s="38">
        <v>0</v>
      </c>
      <c r="AM29" s="38">
        <v>0</v>
      </c>
      <c r="AN29" s="38">
        <v>0</v>
      </c>
      <c r="AO29" s="38">
        <v>4500</v>
      </c>
      <c r="AP29" s="38">
        <v>633693</v>
      </c>
      <c r="AQ29" s="38">
        <v>0</v>
      </c>
      <c r="AR29" s="38">
        <v>0</v>
      </c>
      <c r="AS29" s="38">
        <v>0</v>
      </c>
      <c r="AT29" s="38">
        <v>0</v>
      </c>
      <c r="AU29" s="37"/>
      <c r="AV29" s="37"/>
      <c r="AW29" s="37"/>
      <c r="AX29" s="38">
        <v>0</v>
      </c>
    </row>
    <row r="30" spans="1:50" s="18" customFormat="1" x14ac:dyDescent="0.35">
      <c r="A30" s="33">
        <v>890300513</v>
      </c>
      <c r="B30" s="34" t="s">
        <v>118</v>
      </c>
      <c r="C30" s="33" t="s">
        <v>119</v>
      </c>
      <c r="D30" s="33">
        <v>725269</v>
      </c>
      <c r="E30" s="33" t="s">
        <v>221</v>
      </c>
      <c r="F30" s="33" t="s">
        <v>222</v>
      </c>
      <c r="G30" s="35">
        <v>45532</v>
      </c>
      <c r="H30" s="35">
        <v>45784</v>
      </c>
      <c r="I30" s="36">
        <v>126000</v>
      </c>
      <c r="J30" s="36">
        <v>126000</v>
      </c>
      <c r="K30" s="37" t="s">
        <v>272</v>
      </c>
      <c r="L30" s="37" t="s">
        <v>217</v>
      </c>
      <c r="M30" s="38">
        <v>110092</v>
      </c>
      <c r="N30" s="37">
        <v>1222597986</v>
      </c>
      <c r="O30" s="37" t="s">
        <v>183</v>
      </c>
      <c r="P30" s="39">
        <v>45532</v>
      </c>
      <c r="Q30" s="39">
        <v>45784</v>
      </c>
      <c r="R30" s="39">
        <v>45803</v>
      </c>
      <c r="S30" s="39"/>
      <c r="T30" s="40">
        <v>45808</v>
      </c>
      <c r="U30" s="40" t="s">
        <v>276</v>
      </c>
      <c r="V30" s="38">
        <v>126000</v>
      </c>
      <c r="W30" s="38">
        <v>126000</v>
      </c>
      <c r="X30" s="38">
        <v>0</v>
      </c>
      <c r="Y30" s="38">
        <v>15908</v>
      </c>
      <c r="Z30" s="38">
        <v>0</v>
      </c>
      <c r="AA30" s="37"/>
      <c r="AB30" s="37" t="s">
        <v>223</v>
      </c>
      <c r="AC30" s="38">
        <v>126000</v>
      </c>
      <c r="AD30" s="37" t="s">
        <v>96</v>
      </c>
      <c r="AE30" s="37" t="s">
        <v>224</v>
      </c>
      <c r="AF30" s="37" t="s">
        <v>154</v>
      </c>
      <c r="AG30" s="37" t="s">
        <v>165</v>
      </c>
      <c r="AH30" s="37" t="s">
        <v>133</v>
      </c>
      <c r="AI30" s="37" t="s">
        <v>225</v>
      </c>
      <c r="AJ30" s="38">
        <v>0</v>
      </c>
      <c r="AK30" s="38">
        <v>0</v>
      </c>
      <c r="AL30" s="38">
        <v>0</v>
      </c>
      <c r="AM30" s="38">
        <v>0</v>
      </c>
      <c r="AN30" s="38">
        <v>0</v>
      </c>
      <c r="AO30" s="38">
        <v>15908</v>
      </c>
      <c r="AP30" s="38">
        <v>110092</v>
      </c>
      <c r="AQ30" s="38">
        <v>0</v>
      </c>
      <c r="AR30" s="38">
        <v>0</v>
      </c>
      <c r="AS30" s="38">
        <v>0</v>
      </c>
      <c r="AT30" s="38">
        <v>0</v>
      </c>
      <c r="AU30" s="37"/>
      <c r="AV30" s="37"/>
      <c r="AW30" s="37"/>
      <c r="AX30" s="38">
        <v>0</v>
      </c>
    </row>
    <row r="31" spans="1:50" s="18" customFormat="1" x14ac:dyDescent="0.35">
      <c r="A31" s="33">
        <v>890300513</v>
      </c>
      <c r="B31" s="34" t="s">
        <v>118</v>
      </c>
      <c r="C31" s="33" t="s">
        <v>119</v>
      </c>
      <c r="D31" s="33">
        <v>797467</v>
      </c>
      <c r="E31" s="33" t="s">
        <v>226</v>
      </c>
      <c r="F31" s="33" t="s">
        <v>227</v>
      </c>
      <c r="G31" s="35">
        <v>45689</v>
      </c>
      <c r="H31" s="35">
        <v>45705</v>
      </c>
      <c r="I31" s="36">
        <v>2134007</v>
      </c>
      <c r="J31" s="36">
        <v>2134007</v>
      </c>
      <c r="K31" s="37" t="s">
        <v>217</v>
      </c>
      <c r="L31" s="37" t="s">
        <v>217</v>
      </c>
      <c r="M31" s="38">
        <v>790393</v>
      </c>
      <c r="N31" s="37">
        <v>1222596786</v>
      </c>
      <c r="O31" s="37" t="s">
        <v>183</v>
      </c>
      <c r="P31" s="39">
        <v>45689</v>
      </c>
      <c r="Q31" s="39">
        <v>45719</v>
      </c>
      <c r="R31" s="39">
        <v>45789</v>
      </c>
      <c r="S31" s="39"/>
      <c r="T31" s="40">
        <v>45808</v>
      </c>
      <c r="U31" s="40" t="s">
        <v>276</v>
      </c>
      <c r="V31" s="38">
        <v>2134007</v>
      </c>
      <c r="W31" s="38">
        <v>2134007</v>
      </c>
      <c r="X31" s="38">
        <v>0</v>
      </c>
      <c r="Y31" s="38">
        <v>1327484</v>
      </c>
      <c r="Z31" s="38">
        <v>0</v>
      </c>
      <c r="AA31" s="37"/>
      <c r="AB31" s="37" t="s">
        <v>228</v>
      </c>
      <c r="AC31" s="38">
        <v>1327484</v>
      </c>
      <c r="AD31" s="37" t="s">
        <v>185</v>
      </c>
      <c r="AE31" s="37" t="s">
        <v>229</v>
      </c>
      <c r="AF31" s="37" t="s">
        <v>125</v>
      </c>
      <c r="AG31" s="37" t="s">
        <v>145</v>
      </c>
      <c r="AH31" s="37" t="s">
        <v>133</v>
      </c>
      <c r="AI31" s="37" t="s">
        <v>187</v>
      </c>
      <c r="AJ31" s="38">
        <v>0</v>
      </c>
      <c r="AK31" s="38">
        <v>0</v>
      </c>
      <c r="AL31" s="38">
        <v>0</v>
      </c>
      <c r="AM31" s="38">
        <v>0</v>
      </c>
      <c r="AN31" s="38">
        <v>0</v>
      </c>
      <c r="AO31" s="38">
        <v>1327484</v>
      </c>
      <c r="AP31" s="38">
        <v>806523</v>
      </c>
      <c r="AQ31" s="38">
        <v>0</v>
      </c>
      <c r="AR31" s="38">
        <v>0</v>
      </c>
      <c r="AS31" s="38">
        <v>0</v>
      </c>
      <c r="AT31" s="38">
        <v>0</v>
      </c>
      <c r="AU31" s="37"/>
      <c r="AV31" s="37"/>
      <c r="AW31" s="37"/>
      <c r="AX31" s="38">
        <v>0</v>
      </c>
    </row>
    <row r="32" spans="1:50" s="18" customFormat="1" x14ac:dyDescent="0.35">
      <c r="A32" s="33">
        <v>890300513</v>
      </c>
      <c r="B32" s="34" t="s">
        <v>118</v>
      </c>
      <c r="C32" s="33" t="s">
        <v>119</v>
      </c>
      <c r="D32" s="33">
        <v>689252</v>
      </c>
      <c r="E32" s="33" t="s">
        <v>230</v>
      </c>
      <c r="F32" s="33" t="s">
        <v>231</v>
      </c>
      <c r="G32" s="35">
        <v>45469</v>
      </c>
      <c r="H32" s="35">
        <v>45754</v>
      </c>
      <c r="I32" s="36">
        <v>2142941</v>
      </c>
      <c r="J32" s="36">
        <v>2142941</v>
      </c>
      <c r="K32" s="37" t="s">
        <v>217</v>
      </c>
      <c r="L32" s="37" t="s">
        <v>217</v>
      </c>
      <c r="M32" s="38">
        <v>799148</v>
      </c>
      <c r="N32" s="37">
        <v>1222585024</v>
      </c>
      <c r="O32" s="37" t="s">
        <v>183</v>
      </c>
      <c r="P32" s="39">
        <v>45469</v>
      </c>
      <c r="Q32" s="39">
        <v>45754</v>
      </c>
      <c r="R32" s="39">
        <v>45768</v>
      </c>
      <c r="S32" s="39"/>
      <c r="T32" s="40">
        <v>45808</v>
      </c>
      <c r="U32" s="40" t="s">
        <v>276</v>
      </c>
      <c r="V32" s="38">
        <v>2142941</v>
      </c>
      <c r="W32" s="38">
        <v>2142941</v>
      </c>
      <c r="X32" s="38">
        <v>0</v>
      </c>
      <c r="Y32" s="38">
        <v>1327484</v>
      </c>
      <c r="Z32" s="38">
        <v>0</v>
      </c>
      <c r="AA32" s="37"/>
      <c r="AB32" s="37" t="s">
        <v>232</v>
      </c>
      <c r="AC32" s="38">
        <v>1327484</v>
      </c>
      <c r="AD32" s="37" t="s">
        <v>185</v>
      </c>
      <c r="AE32" s="37" t="s">
        <v>233</v>
      </c>
      <c r="AF32" s="37" t="s">
        <v>196</v>
      </c>
      <c r="AG32" s="37" t="s">
        <v>126</v>
      </c>
      <c r="AH32" s="37" t="s">
        <v>133</v>
      </c>
      <c r="AI32" s="37" t="s">
        <v>187</v>
      </c>
      <c r="AJ32" s="38">
        <v>0</v>
      </c>
      <c r="AK32" s="38">
        <v>0</v>
      </c>
      <c r="AL32" s="38">
        <v>0</v>
      </c>
      <c r="AM32" s="38">
        <v>0</v>
      </c>
      <c r="AN32" s="38">
        <v>0</v>
      </c>
      <c r="AO32" s="38">
        <v>1327484</v>
      </c>
      <c r="AP32" s="38">
        <v>815457</v>
      </c>
      <c r="AQ32" s="38">
        <v>0</v>
      </c>
      <c r="AR32" s="38">
        <v>0</v>
      </c>
      <c r="AS32" s="38">
        <v>0</v>
      </c>
      <c r="AT32" s="38">
        <v>0</v>
      </c>
      <c r="AU32" s="37"/>
      <c r="AV32" s="37"/>
      <c r="AW32" s="37"/>
      <c r="AX32" s="38">
        <v>0</v>
      </c>
    </row>
    <row r="33" spans="1:50" s="18" customFormat="1" x14ac:dyDescent="0.35">
      <c r="A33" s="33">
        <v>890300513</v>
      </c>
      <c r="B33" s="34" t="s">
        <v>118</v>
      </c>
      <c r="C33" s="33" t="s">
        <v>119</v>
      </c>
      <c r="D33" s="33">
        <v>784072</v>
      </c>
      <c r="E33" s="33" t="s">
        <v>234</v>
      </c>
      <c r="F33" s="33" t="s">
        <v>235</v>
      </c>
      <c r="G33" s="35">
        <v>45664</v>
      </c>
      <c r="H33" s="35">
        <v>45705</v>
      </c>
      <c r="I33" s="36">
        <v>2128588</v>
      </c>
      <c r="J33" s="36">
        <v>2128588</v>
      </c>
      <c r="K33" s="37" t="s">
        <v>217</v>
      </c>
      <c r="L33" s="37" t="s">
        <v>217</v>
      </c>
      <c r="M33" s="38">
        <v>785082</v>
      </c>
      <c r="N33" s="37">
        <v>1222596796</v>
      </c>
      <c r="O33" s="37" t="s">
        <v>183</v>
      </c>
      <c r="P33" s="39">
        <v>45664</v>
      </c>
      <c r="Q33" s="39">
        <v>45719</v>
      </c>
      <c r="R33" s="39">
        <v>45789</v>
      </c>
      <c r="S33" s="39"/>
      <c r="T33" s="40">
        <v>45808</v>
      </c>
      <c r="U33" s="40" t="s">
        <v>276</v>
      </c>
      <c r="V33" s="38">
        <v>2128588</v>
      </c>
      <c r="W33" s="38">
        <v>2128588</v>
      </c>
      <c r="X33" s="38">
        <v>0</v>
      </c>
      <c r="Y33" s="38">
        <v>1327484</v>
      </c>
      <c r="Z33" s="38">
        <v>0</v>
      </c>
      <c r="AA33" s="37"/>
      <c r="AB33" s="37" t="s">
        <v>236</v>
      </c>
      <c r="AC33" s="38">
        <v>1327484</v>
      </c>
      <c r="AD33" s="37" t="s">
        <v>185</v>
      </c>
      <c r="AE33" s="37" t="s">
        <v>237</v>
      </c>
      <c r="AF33" s="37" t="s">
        <v>125</v>
      </c>
      <c r="AG33" s="37" t="s">
        <v>145</v>
      </c>
      <c r="AH33" s="37" t="s">
        <v>133</v>
      </c>
      <c r="AI33" s="37" t="s">
        <v>187</v>
      </c>
      <c r="AJ33" s="38">
        <v>0</v>
      </c>
      <c r="AK33" s="38">
        <v>0</v>
      </c>
      <c r="AL33" s="38">
        <v>0</v>
      </c>
      <c r="AM33" s="38">
        <v>0</v>
      </c>
      <c r="AN33" s="38">
        <v>0</v>
      </c>
      <c r="AO33" s="38">
        <v>1327484</v>
      </c>
      <c r="AP33" s="38">
        <v>801104</v>
      </c>
      <c r="AQ33" s="38">
        <v>0</v>
      </c>
      <c r="AR33" s="38">
        <v>0</v>
      </c>
      <c r="AS33" s="38">
        <v>0</v>
      </c>
      <c r="AT33" s="38">
        <v>0</v>
      </c>
      <c r="AU33" s="37"/>
      <c r="AV33" s="37"/>
      <c r="AW33" s="37"/>
      <c r="AX33" s="38">
        <v>0</v>
      </c>
    </row>
    <row r="34" spans="1:50" s="18" customFormat="1" x14ac:dyDescent="0.35">
      <c r="A34" s="33">
        <v>890300513</v>
      </c>
      <c r="B34" s="34" t="s">
        <v>118</v>
      </c>
      <c r="C34" s="33" t="s">
        <v>150</v>
      </c>
      <c r="D34" s="33">
        <v>301697</v>
      </c>
      <c r="E34" s="33" t="s">
        <v>238</v>
      </c>
      <c r="F34" s="33" t="s">
        <v>239</v>
      </c>
      <c r="G34" s="35">
        <v>45664</v>
      </c>
      <c r="H34" s="35">
        <v>45729</v>
      </c>
      <c r="I34" s="36">
        <v>52336722</v>
      </c>
      <c r="J34" s="36">
        <v>52336722</v>
      </c>
      <c r="K34" s="37" t="s">
        <v>217</v>
      </c>
      <c r="L34" s="37" t="s">
        <v>217</v>
      </c>
      <c r="M34" s="38">
        <v>44385220</v>
      </c>
      <c r="N34" s="37">
        <v>1222584116</v>
      </c>
      <c r="O34" s="37" t="s">
        <v>183</v>
      </c>
      <c r="P34" s="39">
        <v>45664</v>
      </c>
      <c r="Q34" s="39">
        <v>45729</v>
      </c>
      <c r="R34" s="39">
        <v>45758</v>
      </c>
      <c r="S34" s="39"/>
      <c r="T34" s="40">
        <v>45808</v>
      </c>
      <c r="U34" s="40" t="s">
        <v>276</v>
      </c>
      <c r="V34" s="38">
        <v>52336722</v>
      </c>
      <c r="W34" s="38">
        <v>52336722</v>
      </c>
      <c r="X34" s="38">
        <v>0</v>
      </c>
      <c r="Y34" s="38">
        <v>7045681</v>
      </c>
      <c r="Z34" s="38">
        <v>0</v>
      </c>
      <c r="AA34" s="37"/>
      <c r="AB34" s="37" t="s">
        <v>240</v>
      </c>
      <c r="AC34" s="38">
        <v>7045681</v>
      </c>
      <c r="AD34" s="37" t="s">
        <v>185</v>
      </c>
      <c r="AE34" s="37" t="s">
        <v>241</v>
      </c>
      <c r="AF34" s="37" t="s">
        <v>242</v>
      </c>
      <c r="AG34" s="37" t="s">
        <v>220</v>
      </c>
      <c r="AH34" s="37" t="s">
        <v>166</v>
      </c>
      <c r="AI34" s="37" t="s">
        <v>210</v>
      </c>
      <c r="AJ34" s="38">
        <v>0</v>
      </c>
      <c r="AK34" s="38">
        <v>0</v>
      </c>
      <c r="AL34" s="38">
        <v>0</v>
      </c>
      <c r="AM34" s="38">
        <v>0</v>
      </c>
      <c r="AN34" s="38">
        <v>0</v>
      </c>
      <c r="AO34" s="38">
        <v>7045681</v>
      </c>
      <c r="AP34" s="38">
        <v>45291041</v>
      </c>
      <c r="AQ34" s="38">
        <v>0</v>
      </c>
      <c r="AR34" s="38">
        <v>0</v>
      </c>
      <c r="AS34" s="38">
        <v>0</v>
      </c>
      <c r="AT34" s="38">
        <v>0</v>
      </c>
      <c r="AU34" s="37"/>
      <c r="AV34" s="37"/>
      <c r="AW34" s="37"/>
      <c r="AX34" s="38">
        <v>0</v>
      </c>
    </row>
    <row r="35" spans="1:50" s="18" customFormat="1" x14ac:dyDescent="0.35">
      <c r="A35" s="33">
        <v>890300513</v>
      </c>
      <c r="B35" s="34" t="s">
        <v>118</v>
      </c>
      <c r="C35" s="33" t="s">
        <v>119</v>
      </c>
      <c r="D35" s="33">
        <v>787728</v>
      </c>
      <c r="E35" s="33" t="s">
        <v>243</v>
      </c>
      <c r="F35" s="33" t="s">
        <v>244</v>
      </c>
      <c r="G35" s="35">
        <v>45672</v>
      </c>
      <c r="H35" s="35">
        <v>45729</v>
      </c>
      <c r="I35" s="36">
        <v>2132927</v>
      </c>
      <c r="J35" s="36">
        <v>2132927</v>
      </c>
      <c r="K35" s="37" t="s">
        <v>217</v>
      </c>
      <c r="L35" s="37" t="s">
        <v>217</v>
      </c>
      <c r="M35" s="38">
        <v>789334</v>
      </c>
      <c r="N35" s="37">
        <v>1222576546</v>
      </c>
      <c r="O35" s="37" t="s">
        <v>183</v>
      </c>
      <c r="P35" s="39">
        <v>45672</v>
      </c>
      <c r="Q35" s="39">
        <v>45729</v>
      </c>
      <c r="R35" s="39">
        <v>45769</v>
      </c>
      <c r="S35" s="39"/>
      <c r="T35" s="40">
        <v>45808</v>
      </c>
      <c r="U35" s="40" t="s">
        <v>276</v>
      </c>
      <c r="V35" s="38">
        <v>2132927</v>
      </c>
      <c r="W35" s="38">
        <v>1327484</v>
      </c>
      <c r="X35" s="38">
        <v>0</v>
      </c>
      <c r="Y35" s="38">
        <v>1327484</v>
      </c>
      <c r="Z35" s="38">
        <v>0</v>
      </c>
      <c r="AA35" s="37"/>
      <c r="AB35" s="37" t="s">
        <v>245</v>
      </c>
      <c r="AC35" s="38">
        <v>1327484</v>
      </c>
      <c r="AD35" s="37" t="s">
        <v>185</v>
      </c>
      <c r="AE35" s="37" t="s">
        <v>246</v>
      </c>
      <c r="AF35" s="37" t="s">
        <v>196</v>
      </c>
      <c r="AG35" s="37" t="s">
        <v>220</v>
      </c>
      <c r="AH35" s="37" t="s">
        <v>166</v>
      </c>
      <c r="AI35" s="37" t="s">
        <v>187</v>
      </c>
      <c r="AJ35" s="38">
        <v>0</v>
      </c>
      <c r="AK35" s="38">
        <v>0</v>
      </c>
      <c r="AL35" s="38">
        <v>0</v>
      </c>
      <c r="AM35" s="38">
        <v>0</v>
      </c>
      <c r="AN35" s="38">
        <v>0</v>
      </c>
      <c r="AO35" s="38">
        <v>1327484</v>
      </c>
      <c r="AP35" s="38">
        <v>805443</v>
      </c>
      <c r="AQ35" s="38">
        <v>0</v>
      </c>
      <c r="AR35" s="38">
        <v>0</v>
      </c>
      <c r="AS35" s="38">
        <v>0</v>
      </c>
      <c r="AT35" s="38">
        <v>0</v>
      </c>
      <c r="AU35" s="37"/>
      <c r="AV35" s="37"/>
      <c r="AW35" s="37"/>
      <c r="AX35" s="38">
        <v>0</v>
      </c>
    </row>
    <row r="36" spans="1:50" s="18" customFormat="1" x14ac:dyDescent="0.35">
      <c r="A36" s="33">
        <v>890300513</v>
      </c>
      <c r="B36" s="34" t="s">
        <v>118</v>
      </c>
      <c r="C36" s="33" t="s">
        <v>119</v>
      </c>
      <c r="D36" s="33">
        <v>689257</v>
      </c>
      <c r="E36" s="33" t="s">
        <v>247</v>
      </c>
      <c r="F36" s="33" t="s">
        <v>248</v>
      </c>
      <c r="G36" s="35">
        <v>45469</v>
      </c>
      <c r="H36" s="35">
        <v>45755</v>
      </c>
      <c r="I36" s="36">
        <v>2110659</v>
      </c>
      <c r="J36" s="36">
        <v>2110659</v>
      </c>
      <c r="K36" s="37" t="s">
        <v>217</v>
      </c>
      <c r="L36" s="37" t="s">
        <v>217</v>
      </c>
      <c r="M36" s="38">
        <v>650467</v>
      </c>
      <c r="N36" s="37">
        <v>1222585027</v>
      </c>
      <c r="O36" s="37" t="s">
        <v>183</v>
      </c>
      <c r="P36" s="39">
        <v>45469</v>
      </c>
      <c r="Q36" s="39">
        <v>45755</v>
      </c>
      <c r="R36" s="39">
        <v>45768</v>
      </c>
      <c r="S36" s="39"/>
      <c r="T36" s="40">
        <v>45808</v>
      </c>
      <c r="U36" s="40" t="s">
        <v>276</v>
      </c>
      <c r="V36" s="38">
        <v>2110659</v>
      </c>
      <c r="W36" s="38">
        <v>2110659</v>
      </c>
      <c r="X36" s="38">
        <v>0</v>
      </c>
      <c r="Y36" s="38">
        <v>1446917</v>
      </c>
      <c r="Z36" s="38">
        <v>0</v>
      </c>
      <c r="AA36" s="37"/>
      <c r="AB36" s="37" t="s">
        <v>249</v>
      </c>
      <c r="AC36" s="38">
        <v>1446917</v>
      </c>
      <c r="AD36" s="37" t="s">
        <v>185</v>
      </c>
      <c r="AE36" s="37" t="s">
        <v>250</v>
      </c>
      <c r="AF36" s="37" t="s">
        <v>196</v>
      </c>
      <c r="AG36" s="37" t="s">
        <v>126</v>
      </c>
      <c r="AH36" s="37" t="s">
        <v>133</v>
      </c>
      <c r="AI36" s="37" t="s">
        <v>187</v>
      </c>
      <c r="AJ36" s="38">
        <v>0</v>
      </c>
      <c r="AK36" s="38">
        <v>0</v>
      </c>
      <c r="AL36" s="38">
        <v>0</v>
      </c>
      <c r="AM36" s="38">
        <v>0</v>
      </c>
      <c r="AN36" s="38">
        <v>0</v>
      </c>
      <c r="AO36" s="38">
        <v>1446917</v>
      </c>
      <c r="AP36" s="38">
        <v>663742</v>
      </c>
      <c r="AQ36" s="38">
        <v>0</v>
      </c>
      <c r="AR36" s="38">
        <v>0</v>
      </c>
      <c r="AS36" s="38">
        <v>0</v>
      </c>
      <c r="AT36" s="38">
        <v>0</v>
      </c>
      <c r="AU36" s="37"/>
      <c r="AV36" s="37"/>
      <c r="AW36" s="37"/>
      <c r="AX36" s="38">
        <v>0</v>
      </c>
    </row>
    <row r="37" spans="1:50" s="18" customFormat="1" x14ac:dyDescent="0.35">
      <c r="A37" s="33">
        <v>890300513</v>
      </c>
      <c r="B37" s="34" t="s">
        <v>118</v>
      </c>
      <c r="C37" s="33" t="s">
        <v>119</v>
      </c>
      <c r="D37" s="33">
        <v>689260</v>
      </c>
      <c r="E37" s="33" t="s">
        <v>251</v>
      </c>
      <c r="F37" s="33" t="s">
        <v>252</v>
      </c>
      <c r="G37" s="35">
        <v>45469</v>
      </c>
      <c r="H37" s="35">
        <v>45755</v>
      </c>
      <c r="I37" s="36">
        <v>2106084</v>
      </c>
      <c r="J37" s="36">
        <v>2106084</v>
      </c>
      <c r="K37" s="37" t="s">
        <v>217</v>
      </c>
      <c r="L37" s="37" t="s">
        <v>217</v>
      </c>
      <c r="M37" s="38">
        <v>650467</v>
      </c>
      <c r="N37" s="37">
        <v>1222585033</v>
      </c>
      <c r="O37" s="37" t="s">
        <v>183</v>
      </c>
      <c r="P37" s="39">
        <v>45469</v>
      </c>
      <c r="Q37" s="39">
        <v>45755</v>
      </c>
      <c r="R37" s="39">
        <v>45768</v>
      </c>
      <c r="S37" s="39"/>
      <c r="T37" s="40">
        <v>45808</v>
      </c>
      <c r="U37" s="40" t="s">
        <v>276</v>
      </c>
      <c r="V37" s="38">
        <v>2106084</v>
      </c>
      <c r="W37" s="38">
        <v>2106084</v>
      </c>
      <c r="X37" s="38">
        <v>0</v>
      </c>
      <c r="Y37" s="38">
        <v>1442342</v>
      </c>
      <c r="Z37" s="38">
        <v>0</v>
      </c>
      <c r="AA37" s="37"/>
      <c r="AB37" s="37" t="s">
        <v>253</v>
      </c>
      <c r="AC37" s="38">
        <v>1442342</v>
      </c>
      <c r="AD37" s="37" t="s">
        <v>185</v>
      </c>
      <c r="AE37" s="37" t="s">
        <v>254</v>
      </c>
      <c r="AF37" s="37" t="s">
        <v>196</v>
      </c>
      <c r="AG37" s="37" t="s">
        <v>126</v>
      </c>
      <c r="AH37" s="37" t="s">
        <v>133</v>
      </c>
      <c r="AI37" s="37" t="s">
        <v>187</v>
      </c>
      <c r="AJ37" s="38">
        <v>0</v>
      </c>
      <c r="AK37" s="38">
        <v>0</v>
      </c>
      <c r="AL37" s="38">
        <v>0</v>
      </c>
      <c r="AM37" s="38">
        <v>0</v>
      </c>
      <c r="AN37" s="38">
        <v>0</v>
      </c>
      <c r="AO37" s="38">
        <v>1442342</v>
      </c>
      <c r="AP37" s="38">
        <v>663742</v>
      </c>
      <c r="AQ37" s="38">
        <v>0</v>
      </c>
      <c r="AR37" s="38">
        <v>0</v>
      </c>
      <c r="AS37" s="38">
        <v>0</v>
      </c>
      <c r="AT37" s="38">
        <v>0</v>
      </c>
      <c r="AU37" s="37"/>
      <c r="AV37" s="37"/>
      <c r="AW37" s="37"/>
      <c r="AX37" s="38">
        <v>0</v>
      </c>
    </row>
    <row r="38" spans="1:50" s="18" customFormat="1" x14ac:dyDescent="0.35">
      <c r="A38" s="33">
        <v>890300513</v>
      </c>
      <c r="B38" s="34" t="s">
        <v>118</v>
      </c>
      <c r="C38" s="33" t="s">
        <v>119</v>
      </c>
      <c r="D38" s="33">
        <v>689243</v>
      </c>
      <c r="E38" s="33" t="s">
        <v>255</v>
      </c>
      <c r="F38" s="33" t="s">
        <v>256</v>
      </c>
      <c r="G38" s="35">
        <v>45469</v>
      </c>
      <c r="H38" s="35">
        <v>45755</v>
      </c>
      <c r="I38" s="36">
        <v>2116427</v>
      </c>
      <c r="J38" s="36">
        <v>2116427</v>
      </c>
      <c r="K38" s="37" t="s">
        <v>217</v>
      </c>
      <c r="L38" s="37" t="s">
        <v>217</v>
      </c>
      <c r="M38" s="38">
        <v>650467</v>
      </c>
      <c r="N38" s="37">
        <v>1222585025</v>
      </c>
      <c r="O38" s="37" t="s">
        <v>183</v>
      </c>
      <c r="P38" s="39">
        <v>45469</v>
      </c>
      <c r="Q38" s="39">
        <v>45755</v>
      </c>
      <c r="R38" s="39">
        <v>45768</v>
      </c>
      <c r="S38" s="39"/>
      <c r="T38" s="40">
        <v>45808</v>
      </c>
      <c r="U38" s="40" t="s">
        <v>276</v>
      </c>
      <c r="V38" s="38">
        <v>2116427</v>
      </c>
      <c r="W38" s="38">
        <v>2116427</v>
      </c>
      <c r="X38" s="38">
        <v>0</v>
      </c>
      <c r="Y38" s="38">
        <v>1452685</v>
      </c>
      <c r="Z38" s="38">
        <v>0</v>
      </c>
      <c r="AA38" s="37"/>
      <c r="AB38" s="37" t="s">
        <v>257</v>
      </c>
      <c r="AC38" s="38">
        <v>1452685</v>
      </c>
      <c r="AD38" s="37" t="s">
        <v>185</v>
      </c>
      <c r="AE38" s="37" t="s">
        <v>258</v>
      </c>
      <c r="AF38" s="37" t="s">
        <v>196</v>
      </c>
      <c r="AG38" s="37" t="s">
        <v>126</v>
      </c>
      <c r="AH38" s="37" t="s">
        <v>133</v>
      </c>
      <c r="AI38" s="37" t="s">
        <v>210</v>
      </c>
      <c r="AJ38" s="38">
        <v>0</v>
      </c>
      <c r="AK38" s="38">
        <v>0</v>
      </c>
      <c r="AL38" s="38">
        <v>0</v>
      </c>
      <c r="AM38" s="38">
        <v>0</v>
      </c>
      <c r="AN38" s="38">
        <v>0</v>
      </c>
      <c r="AO38" s="38">
        <v>1452685</v>
      </c>
      <c r="AP38" s="38">
        <v>663742</v>
      </c>
      <c r="AQ38" s="38">
        <v>0</v>
      </c>
      <c r="AR38" s="38">
        <v>0</v>
      </c>
      <c r="AS38" s="38">
        <v>0</v>
      </c>
      <c r="AT38" s="38">
        <v>0</v>
      </c>
      <c r="AU38" s="37"/>
      <c r="AV38" s="37"/>
      <c r="AW38" s="37"/>
      <c r="AX38" s="38">
        <v>0</v>
      </c>
    </row>
    <row r="39" spans="1:50" s="18" customFormat="1" x14ac:dyDescent="0.35">
      <c r="A39" s="33">
        <v>890300513</v>
      </c>
      <c r="B39" s="34" t="s">
        <v>118</v>
      </c>
      <c r="C39" s="33" t="s">
        <v>119</v>
      </c>
      <c r="D39" s="33">
        <v>833773</v>
      </c>
      <c r="E39" s="33" t="s">
        <v>259</v>
      </c>
      <c r="F39" s="33" t="s">
        <v>260</v>
      </c>
      <c r="G39" s="35">
        <v>45762</v>
      </c>
      <c r="H39" s="35">
        <v>45775</v>
      </c>
      <c r="I39" s="36">
        <v>2106071</v>
      </c>
      <c r="J39" s="36">
        <v>2106071</v>
      </c>
      <c r="K39" s="37" t="s">
        <v>217</v>
      </c>
      <c r="L39" s="37" t="s">
        <v>217</v>
      </c>
      <c r="M39" s="38">
        <v>763015</v>
      </c>
      <c r="N39" s="37">
        <v>1222596814</v>
      </c>
      <c r="O39" s="37" t="s">
        <v>183</v>
      </c>
      <c r="P39" s="39">
        <v>45762</v>
      </c>
      <c r="Q39" s="39">
        <v>45779</v>
      </c>
      <c r="R39" s="39">
        <v>45789</v>
      </c>
      <c r="S39" s="39"/>
      <c r="T39" s="40">
        <v>45808</v>
      </c>
      <c r="U39" s="40" t="s">
        <v>276</v>
      </c>
      <c r="V39" s="38">
        <v>2106071</v>
      </c>
      <c r="W39" s="38">
        <v>2106071</v>
      </c>
      <c r="X39" s="38">
        <v>0</v>
      </c>
      <c r="Y39" s="38">
        <v>1327484</v>
      </c>
      <c r="Z39" s="38">
        <v>0</v>
      </c>
      <c r="AA39" s="37"/>
      <c r="AB39" s="37" t="s">
        <v>261</v>
      </c>
      <c r="AC39" s="38">
        <v>1327484</v>
      </c>
      <c r="AD39" s="37" t="s">
        <v>185</v>
      </c>
      <c r="AE39" s="37" t="s">
        <v>237</v>
      </c>
      <c r="AF39" s="37" t="s">
        <v>125</v>
      </c>
      <c r="AG39" s="37" t="s">
        <v>262</v>
      </c>
      <c r="AH39" s="37" t="s">
        <v>133</v>
      </c>
      <c r="AI39" s="37" t="s">
        <v>187</v>
      </c>
      <c r="AJ39" s="38">
        <v>0</v>
      </c>
      <c r="AK39" s="38">
        <v>0</v>
      </c>
      <c r="AL39" s="38">
        <v>0</v>
      </c>
      <c r="AM39" s="38">
        <v>0</v>
      </c>
      <c r="AN39" s="38">
        <v>0</v>
      </c>
      <c r="AO39" s="38">
        <v>1327484</v>
      </c>
      <c r="AP39" s="38">
        <v>778587</v>
      </c>
      <c r="AQ39" s="38">
        <v>0</v>
      </c>
      <c r="AR39" s="38">
        <v>0</v>
      </c>
      <c r="AS39" s="38">
        <v>0</v>
      </c>
      <c r="AT39" s="38">
        <v>0</v>
      </c>
      <c r="AU39" s="37"/>
      <c r="AV39" s="37"/>
      <c r="AW39" s="37"/>
      <c r="AX39" s="38">
        <v>0</v>
      </c>
    </row>
    <row r="40" spans="1:50" s="18" customFormat="1" x14ac:dyDescent="0.35">
      <c r="A40" s="33">
        <v>890300513</v>
      </c>
      <c r="B40" s="34" t="s">
        <v>118</v>
      </c>
      <c r="C40" s="33" t="s">
        <v>119</v>
      </c>
      <c r="D40" s="33">
        <v>782790</v>
      </c>
      <c r="E40" s="33" t="s">
        <v>263</v>
      </c>
      <c r="F40" s="33" t="s">
        <v>264</v>
      </c>
      <c r="G40" s="35">
        <v>45655</v>
      </c>
      <c r="H40" s="35">
        <v>45729</v>
      </c>
      <c r="I40" s="36">
        <v>2121312</v>
      </c>
      <c r="J40" s="36">
        <v>2121312</v>
      </c>
      <c r="K40" s="37" t="s">
        <v>217</v>
      </c>
      <c r="L40" s="37" t="s">
        <v>217</v>
      </c>
      <c r="M40" s="38">
        <v>777951</v>
      </c>
      <c r="N40" s="37">
        <v>1222577072</v>
      </c>
      <c r="O40" s="37" t="s">
        <v>183</v>
      </c>
      <c r="P40" s="39">
        <v>45655</v>
      </c>
      <c r="Q40" s="39">
        <v>45729</v>
      </c>
      <c r="R40" s="39">
        <v>45769</v>
      </c>
      <c r="S40" s="39"/>
      <c r="T40" s="40">
        <v>45808</v>
      </c>
      <c r="U40" s="40" t="s">
        <v>276</v>
      </c>
      <c r="V40" s="38">
        <v>2121312</v>
      </c>
      <c r="W40" s="38">
        <v>1327484</v>
      </c>
      <c r="X40" s="38">
        <v>0</v>
      </c>
      <c r="Y40" s="38">
        <v>1327484</v>
      </c>
      <c r="Z40" s="38">
        <v>0</v>
      </c>
      <c r="AA40" s="37"/>
      <c r="AB40" s="37" t="s">
        <v>265</v>
      </c>
      <c r="AC40" s="38">
        <v>1327484</v>
      </c>
      <c r="AD40" s="37" t="s">
        <v>185</v>
      </c>
      <c r="AE40" s="37" t="s">
        <v>266</v>
      </c>
      <c r="AF40" s="37" t="s">
        <v>196</v>
      </c>
      <c r="AG40" s="37" t="s">
        <v>220</v>
      </c>
      <c r="AH40" s="37" t="s">
        <v>166</v>
      </c>
      <c r="AI40" s="37" t="s">
        <v>187</v>
      </c>
      <c r="AJ40" s="38">
        <v>0</v>
      </c>
      <c r="AK40" s="38">
        <v>0</v>
      </c>
      <c r="AL40" s="38">
        <v>0</v>
      </c>
      <c r="AM40" s="38">
        <v>0</v>
      </c>
      <c r="AN40" s="38">
        <v>0</v>
      </c>
      <c r="AO40" s="38">
        <v>1327484</v>
      </c>
      <c r="AP40" s="38">
        <v>793828</v>
      </c>
      <c r="AQ40" s="38">
        <v>0</v>
      </c>
      <c r="AR40" s="38">
        <v>0</v>
      </c>
      <c r="AS40" s="38">
        <v>0</v>
      </c>
      <c r="AT40" s="38">
        <v>0</v>
      </c>
      <c r="AU40" s="37"/>
      <c r="AV40" s="37"/>
      <c r="AW40" s="37"/>
      <c r="AX40" s="38">
        <v>0</v>
      </c>
    </row>
    <row r="41" spans="1:50" s="18" customFormat="1" x14ac:dyDescent="0.35">
      <c r="A41" s="33">
        <v>890300513</v>
      </c>
      <c r="B41" s="34" t="s">
        <v>118</v>
      </c>
      <c r="C41" s="33" t="s">
        <v>119</v>
      </c>
      <c r="D41" s="33">
        <v>780012</v>
      </c>
      <c r="E41" s="33" t="s">
        <v>267</v>
      </c>
      <c r="F41" s="33" t="s">
        <v>268</v>
      </c>
      <c r="G41" s="35">
        <v>45646</v>
      </c>
      <c r="H41" s="35">
        <v>45729</v>
      </c>
      <c r="I41" s="36">
        <v>1762692</v>
      </c>
      <c r="J41" s="36">
        <v>1762692</v>
      </c>
      <c r="K41" s="37" t="s">
        <v>217</v>
      </c>
      <c r="L41" s="37" t="s">
        <v>217</v>
      </c>
      <c r="M41" s="38">
        <v>419286</v>
      </c>
      <c r="N41" s="37">
        <v>1222577087</v>
      </c>
      <c r="O41" s="37" t="s">
        <v>183</v>
      </c>
      <c r="P41" s="39">
        <v>45646</v>
      </c>
      <c r="Q41" s="39">
        <v>45729</v>
      </c>
      <c r="R41" s="39">
        <v>45769</v>
      </c>
      <c r="S41" s="39"/>
      <c r="T41" s="40">
        <v>45808</v>
      </c>
      <c r="U41" s="40" t="s">
        <v>276</v>
      </c>
      <c r="V41" s="38">
        <v>2123560</v>
      </c>
      <c r="W41" s="38">
        <v>1327484</v>
      </c>
      <c r="X41" s="38">
        <v>360868</v>
      </c>
      <c r="Y41" s="38">
        <v>1327484</v>
      </c>
      <c r="Z41" s="38">
        <v>0</v>
      </c>
      <c r="AA41" s="37"/>
      <c r="AB41" s="37" t="s">
        <v>269</v>
      </c>
      <c r="AC41" s="38">
        <v>1327484</v>
      </c>
      <c r="AD41" s="37" t="s">
        <v>185</v>
      </c>
      <c r="AE41" s="37" t="s">
        <v>266</v>
      </c>
      <c r="AF41" s="37" t="s">
        <v>196</v>
      </c>
      <c r="AG41" s="37" t="s">
        <v>220</v>
      </c>
      <c r="AH41" s="37" t="s">
        <v>166</v>
      </c>
      <c r="AI41" s="37" t="s">
        <v>187</v>
      </c>
      <c r="AJ41" s="38">
        <v>0</v>
      </c>
      <c r="AK41" s="38">
        <v>0</v>
      </c>
      <c r="AL41" s="38">
        <v>0</v>
      </c>
      <c r="AM41" s="38">
        <v>0</v>
      </c>
      <c r="AN41" s="38">
        <v>0</v>
      </c>
      <c r="AO41" s="38">
        <v>1327484</v>
      </c>
      <c r="AP41" s="38">
        <v>435208</v>
      </c>
      <c r="AQ41" s="38">
        <v>0</v>
      </c>
      <c r="AR41" s="38">
        <v>0</v>
      </c>
      <c r="AS41" s="38">
        <v>0</v>
      </c>
      <c r="AT41" s="38">
        <v>0</v>
      </c>
      <c r="AU41" s="37"/>
      <c r="AV41" s="37"/>
      <c r="AW41" s="37"/>
      <c r="AX41" s="38">
        <v>0</v>
      </c>
    </row>
  </sheetData>
  <protectedRanges>
    <protectedRange algorithmName="SHA-512" hashValue="9+ah9tJAD1d4FIK7boMSAp9ZhkqWOsKcliwsS35JSOsk0Aea+c/2yFVjBeVDsv7trYxT+iUP9dPVCIbjcjaMoQ==" saltValue="Z7GArlXd1BdcXotzmJqK/w==" spinCount="100000" sqref="A3:A41" name="Rango1_1_1"/>
    <protectedRange algorithmName="SHA-512" hashValue="9+ah9tJAD1d4FIK7boMSAp9ZhkqWOsKcliwsS35JSOsk0Aea+c/2yFVjBeVDsv7trYxT+iUP9dPVCIbjcjaMoQ==" saltValue="Z7GArlXd1BdcXotzmJqK/w==" spinCount="100000" sqref="B3:B41" name="Rango1_1_1_1"/>
  </protectedRanges>
  <autoFilter ref="A2:AY41"/>
  <conditionalFormatting sqref="E1">
    <cfRule type="duplicateValues" dxfId="12" priority="12"/>
  </conditionalFormatting>
  <conditionalFormatting sqref="E1">
    <cfRule type="duplicateValues" dxfId="11" priority="13"/>
  </conditionalFormatting>
  <conditionalFormatting sqref="E1">
    <cfRule type="duplicateValues" dxfId="10" priority="11"/>
  </conditionalFormatting>
  <conditionalFormatting sqref="E1">
    <cfRule type="duplicateValues" dxfId="9" priority="9"/>
    <cfRule type="duplicateValues" dxfId="8" priority="10"/>
  </conditionalFormatting>
  <conditionalFormatting sqref="E2">
    <cfRule type="duplicateValues" dxfId="7" priority="8"/>
  </conditionalFormatting>
  <conditionalFormatting sqref="E2">
    <cfRule type="duplicateValues" dxfId="6" priority="6"/>
  </conditionalFormatting>
  <conditionalFormatting sqref="E2">
    <cfRule type="duplicateValues" dxfId="5" priority="4"/>
    <cfRule type="duplicateValues" dxfId="4" priority="5"/>
  </conditionalFormatting>
  <conditionalFormatting sqref="E2">
    <cfRule type="duplicateValues" dxfId="3" priority="7"/>
  </conditionalFormatting>
  <conditionalFormatting sqref="E3:E41">
    <cfRule type="duplicateValues" dxfId="2" priority="1"/>
    <cfRule type="duplicateValues" dxfId="1" priority="2"/>
  </conditionalFormatting>
  <conditionalFormatting sqref="E3:E41">
    <cfRule type="duplicateValues" dxfId="0" priority="3"/>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2"/>
  <sheetViews>
    <sheetView showGridLines="0" tabSelected="1" topLeftCell="A9" zoomScaleNormal="100" workbookViewId="0">
      <selection activeCell="M14" sqref="M14"/>
    </sheetView>
  </sheetViews>
  <sheetFormatPr baseColWidth="10" defaultColWidth="10.90625" defaultRowHeight="12.5" x14ac:dyDescent="0.25"/>
  <cols>
    <col min="1" max="1" width="1" style="41" customWidth="1"/>
    <col min="2" max="2" width="10.90625" style="41"/>
    <col min="3" max="3" width="17.54296875" style="41" customWidth="1"/>
    <col min="4" max="4" width="11.54296875" style="41" customWidth="1"/>
    <col min="5" max="8" width="10.90625" style="41"/>
    <col min="9" max="9" width="22.54296875" style="41" customWidth="1"/>
    <col min="10" max="10" width="14" style="41" customWidth="1"/>
    <col min="11" max="11" width="1.81640625" style="41" customWidth="1"/>
    <col min="12" max="12" width="19.36328125" style="41" customWidth="1"/>
    <col min="13" max="13" width="11.453125" style="41" bestFit="1" customWidth="1"/>
    <col min="14" max="16384" width="10.90625" style="41"/>
  </cols>
  <sheetData>
    <row r="1" spans="2:10" ht="6" customHeight="1" thickBot="1" x14ac:dyDescent="0.3"/>
    <row r="2" spans="2:10" ht="19.5" customHeight="1" x14ac:dyDescent="0.25">
      <c r="B2" s="42"/>
      <c r="C2" s="43"/>
      <c r="D2" s="95" t="s">
        <v>280</v>
      </c>
      <c r="E2" s="96"/>
      <c r="F2" s="96"/>
      <c r="G2" s="96"/>
      <c r="H2" s="96"/>
      <c r="I2" s="97"/>
      <c r="J2" s="101" t="s">
        <v>281</v>
      </c>
    </row>
    <row r="3" spans="2:10" ht="15.75" customHeight="1" thickBot="1" x14ac:dyDescent="0.3">
      <c r="B3" s="44"/>
      <c r="C3" s="45"/>
      <c r="D3" s="98"/>
      <c r="E3" s="99"/>
      <c r="F3" s="99"/>
      <c r="G3" s="99"/>
      <c r="H3" s="99"/>
      <c r="I3" s="100"/>
      <c r="J3" s="102"/>
    </row>
    <row r="4" spans="2:10" ht="13" x14ac:dyDescent="0.25">
      <c r="B4" s="44"/>
      <c r="C4" s="45"/>
      <c r="D4" s="46"/>
      <c r="E4" s="47"/>
      <c r="F4" s="47"/>
      <c r="G4" s="47"/>
      <c r="H4" s="47"/>
      <c r="I4" s="48"/>
      <c r="J4" s="49"/>
    </row>
    <row r="5" spans="2:10" ht="13" x14ac:dyDescent="0.25">
      <c r="B5" s="44"/>
      <c r="C5" s="45"/>
      <c r="D5" s="50" t="s">
        <v>282</v>
      </c>
      <c r="E5" s="51"/>
      <c r="F5" s="51"/>
      <c r="G5" s="51"/>
      <c r="H5" s="51"/>
      <c r="I5" s="52"/>
      <c r="J5" s="52" t="s">
        <v>283</v>
      </c>
    </row>
    <row r="6" spans="2:10" ht="13.5" thickBot="1" x14ac:dyDescent="0.3">
      <c r="B6" s="53"/>
      <c r="C6" s="54"/>
      <c r="D6" s="55"/>
      <c r="E6" s="56"/>
      <c r="F6" s="56"/>
      <c r="G6" s="56"/>
      <c r="H6" s="56"/>
      <c r="I6" s="57"/>
      <c r="J6" s="58"/>
    </row>
    <row r="7" spans="2:10" x14ac:dyDescent="0.25">
      <c r="B7" s="59"/>
      <c r="J7" s="60"/>
    </row>
    <row r="8" spans="2:10" x14ac:dyDescent="0.25">
      <c r="B8" s="59"/>
      <c r="J8" s="60"/>
    </row>
    <row r="9" spans="2:10" x14ac:dyDescent="0.25">
      <c r="B9" s="59"/>
      <c r="C9" s="41" t="s">
        <v>312</v>
      </c>
      <c r="J9" s="60"/>
    </row>
    <row r="10" spans="2:10" ht="13" x14ac:dyDescent="0.3">
      <c r="B10" s="59"/>
      <c r="C10" s="61"/>
      <c r="E10" s="62"/>
      <c r="H10" s="63"/>
      <c r="J10" s="60"/>
    </row>
    <row r="11" spans="2:10" x14ac:dyDescent="0.25">
      <c r="B11" s="59"/>
      <c r="J11" s="60"/>
    </row>
    <row r="12" spans="2:10" ht="13" x14ac:dyDescent="0.3">
      <c r="B12" s="59"/>
      <c r="C12" s="61" t="s">
        <v>313</v>
      </c>
      <c r="J12" s="60"/>
    </row>
    <row r="13" spans="2:10" ht="13" x14ac:dyDescent="0.3">
      <c r="B13" s="59"/>
      <c r="C13" s="61" t="s">
        <v>314</v>
      </c>
      <c r="J13" s="60"/>
    </row>
    <row r="14" spans="2:10" x14ac:dyDescent="0.25">
      <c r="B14" s="59"/>
      <c r="J14" s="60"/>
    </row>
    <row r="15" spans="2:10" x14ac:dyDescent="0.25">
      <c r="B15" s="59"/>
      <c r="C15" s="41" t="s">
        <v>315</v>
      </c>
      <c r="J15" s="60"/>
    </row>
    <row r="16" spans="2:10" x14ac:dyDescent="0.25">
      <c r="B16" s="59"/>
      <c r="C16" s="64"/>
      <c r="J16" s="60"/>
    </row>
    <row r="17" spans="2:13" ht="13" x14ac:dyDescent="0.25">
      <c r="B17" s="59"/>
      <c r="C17" s="41" t="s">
        <v>316</v>
      </c>
      <c r="D17" s="62"/>
      <c r="H17" s="65" t="s">
        <v>284</v>
      </c>
      <c r="I17" s="66" t="s">
        <v>285</v>
      </c>
      <c r="J17" s="60"/>
    </row>
    <row r="18" spans="2:13" ht="13" x14ac:dyDescent="0.3">
      <c r="B18" s="59"/>
      <c r="C18" s="61" t="s">
        <v>286</v>
      </c>
      <c r="D18" s="61"/>
      <c r="E18" s="61"/>
      <c r="F18" s="61"/>
      <c r="H18" s="67">
        <v>39</v>
      </c>
      <c r="I18" s="68">
        <v>247042791</v>
      </c>
      <c r="J18" s="60"/>
    </row>
    <row r="19" spans="2:13" x14ac:dyDescent="0.25">
      <c r="B19" s="59"/>
      <c r="C19" s="41" t="s">
        <v>287</v>
      </c>
      <c r="H19" s="69">
        <v>0</v>
      </c>
      <c r="I19" s="70">
        <v>0</v>
      </c>
      <c r="J19" s="60"/>
    </row>
    <row r="20" spans="2:13" x14ac:dyDescent="0.25">
      <c r="B20" s="59"/>
      <c r="C20" s="41" t="s">
        <v>288</v>
      </c>
      <c r="H20" s="69">
        <v>15</v>
      </c>
      <c r="I20" s="70">
        <v>126683506</v>
      </c>
      <c r="J20" s="60"/>
    </row>
    <row r="21" spans="2:13" x14ac:dyDescent="0.25">
      <c r="B21" s="59"/>
      <c r="C21" s="41" t="s">
        <v>289</v>
      </c>
      <c r="H21" s="69">
        <v>1</v>
      </c>
      <c r="I21" s="70">
        <v>2129223</v>
      </c>
      <c r="J21" s="60"/>
    </row>
    <row r="22" spans="2:13" x14ac:dyDescent="0.25">
      <c r="B22" s="59"/>
      <c r="C22" s="41" t="s">
        <v>290</v>
      </c>
      <c r="H22" s="69">
        <v>0</v>
      </c>
      <c r="I22" s="70">
        <v>0</v>
      </c>
      <c r="J22" s="60"/>
    </row>
    <row r="23" spans="2:13" x14ac:dyDescent="0.25">
      <c r="B23" s="59"/>
      <c r="C23" s="41" t="s">
        <v>291</v>
      </c>
      <c r="H23" s="69">
        <v>0</v>
      </c>
      <c r="I23" s="70">
        <v>0</v>
      </c>
      <c r="J23" s="60"/>
    </row>
    <row r="24" spans="2:13" ht="13" thickBot="1" x14ac:dyDescent="0.3">
      <c r="B24" s="59"/>
      <c r="C24" s="41" t="s">
        <v>292</v>
      </c>
      <c r="H24" s="71">
        <v>17</v>
      </c>
      <c r="I24" s="72">
        <v>24473585</v>
      </c>
      <c r="J24" s="60"/>
      <c r="M24" s="76"/>
    </row>
    <row r="25" spans="2:13" ht="13" x14ac:dyDescent="0.3">
      <c r="B25" s="59"/>
      <c r="C25" s="61" t="s">
        <v>293</v>
      </c>
      <c r="D25" s="61"/>
      <c r="E25" s="61"/>
      <c r="F25" s="61"/>
      <c r="H25" s="67">
        <f>H19+H20+H21+H22+H24+H23</f>
        <v>33</v>
      </c>
      <c r="I25" s="68">
        <f>I19+I20+I21+I22+I23+I24</f>
        <v>153286314</v>
      </c>
      <c r="J25" s="60"/>
    </row>
    <row r="26" spans="2:13" x14ac:dyDescent="0.25">
      <c r="B26" s="59"/>
      <c r="C26" s="41" t="s">
        <v>294</v>
      </c>
      <c r="H26" s="69">
        <v>5</v>
      </c>
      <c r="I26" s="70">
        <v>56206698</v>
      </c>
      <c r="J26" s="60"/>
    </row>
    <row r="27" spans="2:13" ht="13" thickBot="1" x14ac:dyDescent="0.3">
      <c r="B27" s="59"/>
      <c r="C27" s="41" t="s">
        <v>111</v>
      </c>
      <c r="H27" s="71">
        <v>1</v>
      </c>
      <c r="I27" s="72">
        <v>37549779</v>
      </c>
      <c r="J27" s="60"/>
    </row>
    <row r="28" spans="2:13" ht="13" x14ac:dyDescent="0.3">
      <c r="B28" s="59"/>
      <c r="C28" s="61" t="s">
        <v>295</v>
      </c>
      <c r="D28" s="61"/>
      <c r="E28" s="61"/>
      <c r="F28" s="61"/>
      <c r="H28" s="67">
        <f>H26+H27</f>
        <v>6</v>
      </c>
      <c r="I28" s="68">
        <f>I26+I27</f>
        <v>93756477</v>
      </c>
      <c r="J28" s="60"/>
    </row>
    <row r="29" spans="2:13" ht="13.5" thickBot="1" x14ac:dyDescent="0.35">
      <c r="B29" s="59"/>
      <c r="C29" s="41" t="s">
        <v>296</v>
      </c>
      <c r="D29" s="61"/>
      <c r="E29" s="61"/>
      <c r="F29" s="61"/>
      <c r="H29" s="71">
        <v>0</v>
      </c>
      <c r="I29" s="72">
        <v>0</v>
      </c>
      <c r="J29" s="60"/>
    </row>
    <row r="30" spans="2:13" ht="13" x14ac:dyDescent="0.3">
      <c r="B30" s="59"/>
      <c r="C30" s="61" t="s">
        <v>297</v>
      </c>
      <c r="D30" s="61"/>
      <c r="E30" s="61"/>
      <c r="F30" s="61"/>
      <c r="H30" s="69">
        <f>H29</f>
        <v>0</v>
      </c>
      <c r="I30" s="70">
        <f>I29</f>
        <v>0</v>
      </c>
      <c r="J30" s="60"/>
    </row>
    <row r="31" spans="2:13" ht="13" x14ac:dyDescent="0.3">
      <c r="B31" s="59"/>
      <c r="C31" s="61"/>
      <c r="D31" s="61"/>
      <c r="E31" s="61"/>
      <c r="F31" s="61"/>
      <c r="H31" s="73"/>
      <c r="I31" s="68"/>
      <c r="J31" s="60"/>
    </row>
    <row r="32" spans="2:13" ht="13.5" thickBot="1" x14ac:dyDescent="0.35">
      <c r="B32" s="59"/>
      <c r="C32" s="61" t="s">
        <v>298</v>
      </c>
      <c r="D32" s="61"/>
      <c r="H32" s="74">
        <f>H25+H28+H30</f>
        <v>39</v>
      </c>
      <c r="I32" s="75">
        <f>I25+I28+I30</f>
        <v>247042791</v>
      </c>
      <c r="J32" s="60"/>
    </row>
    <row r="33" spans="2:10" ht="13.5" thickTop="1" x14ac:dyDescent="0.3">
      <c r="B33" s="59"/>
      <c r="C33" s="61"/>
      <c r="D33" s="61"/>
      <c r="H33" s="69">
        <f>+H18-H32</f>
        <v>0</v>
      </c>
      <c r="I33" s="70">
        <f>+I18-I32</f>
        <v>0</v>
      </c>
      <c r="J33" s="60"/>
    </row>
    <row r="34" spans="2:10" x14ac:dyDescent="0.25">
      <c r="B34" s="59"/>
      <c r="G34" s="76"/>
      <c r="H34" s="76"/>
      <c r="I34" s="76"/>
      <c r="J34" s="60"/>
    </row>
    <row r="35" spans="2:10" x14ac:dyDescent="0.25">
      <c r="B35" s="59"/>
      <c r="G35" s="76"/>
      <c r="H35" s="76"/>
      <c r="I35" s="76"/>
      <c r="J35" s="60"/>
    </row>
    <row r="36" spans="2:10" ht="13" x14ac:dyDescent="0.3">
      <c r="B36" s="59"/>
      <c r="C36" s="61"/>
      <c r="G36" s="76"/>
      <c r="H36" s="76"/>
      <c r="I36" s="76"/>
      <c r="J36" s="60"/>
    </row>
    <row r="37" spans="2:10" ht="13.5" thickBot="1" x14ac:dyDescent="0.35">
      <c r="B37" s="59"/>
      <c r="C37" s="77" t="s">
        <v>299</v>
      </c>
      <c r="D37" s="78"/>
      <c r="H37" s="77" t="s">
        <v>300</v>
      </c>
      <c r="I37" s="78"/>
      <c r="J37" s="60"/>
    </row>
    <row r="38" spans="2:10" ht="13" x14ac:dyDescent="0.3">
      <c r="B38" s="59"/>
      <c r="C38" s="61" t="s">
        <v>301</v>
      </c>
      <c r="D38" s="76"/>
      <c r="H38" s="79" t="s">
        <v>302</v>
      </c>
      <c r="I38" s="76"/>
      <c r="J38" s="60"/>
    </row>
    <row r="39" spans="2:10" ht="13" x14ac:dyDescent="0.3">
      <c r="B39" s="59"/>
      <c r="C39" s="61" t="s">
        <v>118</v>
      </c>
      <c r="H39" s="61" t="s">
        <v>303</v>
      </c>
      <c r="I39" s="76"/>
      <c r="J39" s="60"/>
    </row>
    <row r="40" spans="2:10" x14ac:dyDescent="0.25">
      <c r="B40" s="59"/>
      <c r="G40" s="76"/>
      <c r="H40" s="76"/>
      <c r="I40" s="76"/>
      <c r="J40" s="60"/>
    </row>
    <row r="41" spans="2:10" ht="12.75" customHeight="1" x14ac:dyDescent="0.25">
      <c r="B41" s="59"/>
      <c r="C41" s="103" t="s">
        <v>304</v>
      </c>
      <c r="D41" s="103"/>
      <c r="E41" s="103"/>
      <c r="F41" s="103"/>
      <c r="G41" s="103"/>
      <c r="H41" s="103"/>
      <c r="I41" s="103"/>
      <c r="J41" s="60"/>
    </row>
    <row r="42" spans="2:10" ht="18.75" customHeight="1" thickBot="1" x14ac:dyDescent="0.3">
      <c r="B42" s="80"/>
      <c r="C42" s="81"/>
      <c r="D42" s="81"/>
      <c r="E42" s="81"/>
      <c r="F42" s="81"/>
      <c r="G42" s="81"/>
      <c r="H42" s="81"/>
      <c r="I42" s="81"/>
      <c r="J42" s="82"/>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zoomScale="84" zoomScaleNormal="84" zoomScaleSheetLayoutView="100" workbookViewId="0">
      <selection activeCell="H29" sqref="H29"/>
    </sheetView>
  </sheetViews>
  <sheetFormatPr baseColWidth="10" defaultColWidth="11.453125" defaultRowHeight="12.5" x14ac:dyDescent="0.25"/>
  <cols>
    <col min="1" max="1" width="4.453125" style="41" customWidth="1"/>
    <col min="2" max="2" width="11.453125" style="41"/>
    <col min="3" max="3" width="12.81640625" style="41" customWidth="1"/>
    <col min="4" max="4" width="22" style="41" customWidth="1"/>
    <col min="5" max="8" width="11.453125" style="41"/>
    <col min="9" max="9" width="24.81640625" style="41" customWidth="1"/>
    <col min="10" max="10" width="12.54296875" style="41" customWidth="1"/>
    <col min="11" max="11" width="1.81640625" style="41" customWidth="1"/>
    <col min="12" max="16384" width="11.453125" style="41"/>
  </cols>
  <sheetData>
    <row r="1" spans="2:10" ht="18" customHeight="1" thickBot="1" x14ac:dyDescent="0.3"/>
    <row r="2" spans="2:10" ht="19.5" customHeight="1" x14ac:dyDescent="0.25">
      <c r="B2" s="42"/>
      <c r="C2" s="43"/>
      <c r="D2" s="95" t="s">
        <v>305</v>
      </c>
      <c r="E2" s="96"/>
      <c r="F2" s="96"/>
      <c r="G2" s="96"/>
      <c r="H2" s="96"/>
      <c r="I2" s="97"/>
      <c r="J2" s="101" t="s">
        <v>281</v>
      </c>
    </row>
    <row r="3" spans="2:10" ht="15.75" customHeight="1" thickBot="1" x14ac:dyDescent="0.3">
      <c r="B3" s="44"/>
      <c r="C3" s="45"/>
      <c r="D3" s="98"/>
      <c r="E3" s="99"/>
      <c r="F3" s="99"/>
      <c r="G3" s="99"/>
      <c r="H3" s="99"/>
      <c r="I3" s="100"/>
      <c r="J3" s="102"/>
    </row>
    <row r="4" spans="2:10" ht="13" x14ac:dyDescent="0.25">
      <c r="B4" s="44"/>
      <c r="C4" s="45"/>
      <c r="E4" s="47"/>
      <c r="F4" s="47"/>
      <c r="G4" s="47"/>
      <c r="H4" s="47"/>
      <c r="I4" s="48"/>
      <c r="J4" s="49"/>
    </row>
    <row r="5" spans="2:10" ht="13" x14ac:dyDescent="0.25">
      <c r="B5" s="44"/>
      <c r="C5" s="45"/>
      <c r="D5" s="104" t="s">
        <v>306</v>
      </c>
      <c r="E5" s="105"/>
      <c r="F5" s="105"/>
      <c r="G5" s="105"/>
      <c r="H5" s="105"/>
      <c r="I5" s="106"/>
      <c r="J5" s="52" t="s">
        <v>307</v>
      </c>
    </row>
    <row r="6" spans="2:10" ht="13.5" thickBot="1" x14ac:dyDescent="0.3">
      <c r="B6" s="53"/>
      <c r="C6" s="54"/>
      <c r="D6" s="55"/>
      <c r="E6" s="56"/>
      <c r="F6" s="56"/>
      <c r="G6" s="56"/>
      <c r="H6" s="56"/>
      <c r="I6" s="57"/>
      <c r="J6" s="58"/>
    </row>
    <row r="7" spans="2:10" x14ac:dyDescent="0.25">
      <c r="B7" s="59"/>
      <c r="J7" s="60"/>
    </row>
    <row r="8" spans="2:10" x14ac:dyDescent="0.25">
      <c r="B8" s="59"/>
      <c r="J8" s="60"/>
    </row>
    <row r="9" spans="2:10" x14ac:dyDescent="0.25">
      <c r="B9" s="59"/>
      <c r="C9" s="41" t="str">
        <f>+'FOR-CSA-018'!C9</f>
        <v>Santiago de Cali, junio 24 2025</v>
      </c>
      <c r="D9" s="63"/>
      <c r="E9" s="62"/>
      <c r="J9" s="60"/>
    </row>
    <row r="10" spans="2:10" ht="13" x14ac:dyDescent="0.3">
      <c r="B10" s="59"/>
      <c r="C10" s="61"/>
      <c r="J10" s="60"/>
    </row>
    <row r="11" spans="2:10" ht="13" x14ac:dyDescent="0.3">
      <c r="B11" s="59"/>
      <c r="C11" s="61" t="str">
        <f>+'FOR-CSA-018'!C12</f>
        <v>Señores : CLINICA DE OCCIDENTE S.A</v>
      </c>
      <c r="J11" s="60"/>
    </row>
    <row r="12" spans="2:10" ht="13" x14ac:dyDescent="0.3">
      <c r="B12" s="59"/>
      <c r="C12" s="61" t="str">
        <f>+'FOR-CSA-018'!C13</f>
        <v>NIT: 890300513</v>
      </c>
      <c r="J12" s="60"/>
    </row>
    <row r="13" spans="2:10" x14ac:dyDescent="0.25">
      <c r="B13" s="59"/>
      <c r="J13" s="60"/>
    </row>
    <row r="14" spans="2:10" x14ac:dyDescent="0.25">
      <c r="B14" s="59"/>
      <c r="C14" s="41" t="s">
        <v>308</v>
      </c>
      <c r="J14" s="60"/>
    </row>
    <row r="15" spans="2:10" x14ac:dyDescent="0.25">
      <c r="B15" s="59"/>
      <c r="C15" s="64"/>
      <c r="J15" s="60"/>
    </row>
    <row r="16" spans="2:10" ht="13" x14ac:dyDescent="0.3">
      <c r="B16" s="59"/>
      <c r="C16" s="83"/>
      <c r="D16" s="62"/>
      <c r="H16" s="84" t="s">
        <v>284</v>
      </c>
      <c r="I16" s="84" t="s">
        <v>285</v>
      </c>
      <c r="J16" s="60"/>
    </row>
    <row r="17" spans="2:10" ht="13" x14ac:dyDescent="0.3">
      <c r="B17" s="59"/>
      <c r="C17" s="61" t="str">
        <f>+'FOR-CSA-018'!C17</f>
        <v>Con Corte al dia: 31/05/2025</v>
      </c>
      <c r="D17" s="61"/>
      <c r="E17" s="61"/>
      <c r="F17" s="61"/>
      <c r="H17" s="85">
        <f>+SUM(H18:H23)</f>
        <v>33</v>
      </c>
      <c r="I17" s="86">
        <f>+SUM(I18:I23)</f>
        <v>153286314</v>
      </c>
      <c r="J17" s="60"/>
    </row>
    <row r="18" spans="2:10" x14ac:dyDescent="0.25">
      <c r="B18" s="59"/>
      <c r="C18" s="41" t="s">
        <v>287</v>
      </c>
      <c r="H18" s="87">
        <f>+'FOR-CSA-018'!H19</f>
        <v>0</v>
      </c>
      <c r="I18" s="88">
        <f>+'FOR-CSA-018'!I19</f>
        <v>0</v>
      </c>
      <c r="J18" s="60"/>
    </row>
    <row r="19" spans="2:10" x14ac:dyDescent="0.25">
      <c r="B19" s="59"/>
      <c r="C19" s="41" t="s">
        <v>288</v>
      </c>
      <c r="H19" s="87">
        <f>+'FOR-CSA-018'!H20</f>
        <v>15</v>
      </c>
      <c r="I19" s="88">
        <f>+'FOR-CSA-018'!I20</f>
        <v>126683506</v>
      </c>
      <c r="J19" s="60"/>
    </row>
    <row r="20" spans="2:10" x14ac:dyDescent="0.25">
      <c r="B20" s="59"/>
      <c r="C20" s="41" t="s">
        <v>289</v>
      </c>
      <c r="H20" s="87">
        <f>+'FOR-CSA-018'!H21</f>
        <v>1</v>
      </c>
      <c r="I20" s="88">
        <f>+'FOR-CSA-018'!I21</f>
        <v>2129223</v>
      </c>
      <c r="J20" s="60"/>
    </row>
    <row r="21" spans="2:10" x14ac:dyDescent="0.25">
      <c r="B21" s="59"/>
      <c r="C21" s="41" t="s">
        <v>290</v>
      </c>
      <c r="H21" s="87">
        <f>+'FOR-CSA-018'!H22</f>
        <v>0</v>
      </c>
      <c r="I21" s="88">
        <f>+'FOR-CSA-018'!I22</f>
        <v>0</v>
      </c>
      <c r="J21" s="60"/>
    </row>
    <row r="22" spans="2:10" x14ac:dyDescent="0.25">
      <c r="B22" s="59"/>
      <c r="C22" s="41" t="s">
        <v>291</v>
      </c>
      <c r="H22" s="87">
        <f>+'FOR-CSA-018'!H23</f>
        <v>0</v>
      </c>
      <c r="I22" s="88">
        <f>+'FOR-CSA-018'!I23</f>
        <v>0</v>
      </c>
      <c r="J22" s="60"/>
    </row>
    <row r="23" spans="2:10" x14ac:dyDescent="0.25">
      <c r="B23" s="59"/>
      <c r="C23" s="41" t="s">
        <v>309</v>
      </c>
      <c r="H23" s="87">
        <f>+'FOR-CSA-018'!H24</f>
        <v>17</v>
      </c>
      <c r="I23" s="88">
        <f>+'FOR-CSA-018'!I24</f>
        <v>24473585</v>
      </c>
      <c r="J23" s="60"/>
    </row>
    <row r="24" spans="2:10" ht="13" x14ac:dyDescent="0.3">
      <c r="B24" s="59"/>
      <c r="C24" s="61" t="s">
        <v>310</v>
      </c>
      <c r="D24" s="61"/>
      <c r="E24" s="61"/>
      <c r="F24" s="61"/>
      <c r="H24" s="85">
        <f>SUM(H18:H23)</f>
        <v>33</v>
      </c>
      <c r="I24" s="86">
        <f>+SUBTOTAL(9,I18:I23)</f>
        <v>153286314</v>
      </c>
      <c r="J24" s="60"/>
    </row>
    <row r="25" spans="2:10" ht="13.5" thickBot="1" x14ac:dyDescent="0.35">
      <c r="B25" s="59"/>
      <c r="C25" s="61"/>
      <c r="D25" s="61"/>
      <c r="H25" s="89"/>
      <c r="I25" s="90"/>
      <c r="J25" s="60"/>
    </row>
    <row r="26" spans="2:10" ht="13.5" thickTop="1" x14ac:dyDescent="0.3">
      <c r="B26" s="59"/>
      <c r="C26" s="61"/>
      <c r="D26" s="61"/>
      <c r="H26" s="76"/>
      <c r="I26" s="70"/>
      <c r="J26" s="60"/>
    </row>
    <row r="27" spans="2:10" ht="13" x14ac:dyDescent="0.3">
      <c r="B27" s="59"/>
      <c r="C27" s="61"/>
      <c r="D27" s="61"/>
      <c r="H27" s="76"/>
      <c r="I27" s="70"/>
      <c r="J27" s="60"/>
    </row>
    <row r="28" spans="2:10" ht="13" x14ac:dyDescent="0.3">
      <c r="B28" s="59"/>
      <c r="C28" s="61"/>
      <c r="D28" s="61"/>
      <c r="H28" s="76"/>
      <c r="I28" s="70"/>
      <c r="J28" s="60"/>
    </row>
    <row r="29" spans="2:10" x14ac:dyDescent="0.25">
      <c r="B29" s="59"/>
      <c r="G29" s="76"/>
      <c r="H29" s="76"/>
      <c r="I29" s="76"/>
      <c r="J29" s="60"/>
    </row>
    <row r="30" spans="2:10" ht="13.5" thickBot="1" x14ac:dyDescent="0.35">
      <c r="B30" s="59"/>
      <c r="C30" s="77" t="str">
        <f>+'FOR-CSA-018'!C37</f>
        <v>Nombre</v>
      </c>
      <c r="D30" s="77"/>
      <c r="G30" s="77" t="str">
        <f>+'FOR-CSA-018'!H37</f>
        <v>Lizeth Ome G.</v>
      </c>
      <c r="H30" s="78"/>
      <c r="I30" s="76"/>
      <c r="J30" s="60"/>
    </row>
    <row r="31" spans="2:10" ht="13" x14ac:dyDescent="0.3">
      <c r="B31" s="59"/>
      <c r="C31" s="79" t="str">
        <f>+'FOR-CSA-018'!C38</f>
        <v>Cargo</v>
      </c>
      <c r="D31" s="79"/>
      <c r="G31" s="79" t="str">
        <f>+'FOR-CSA-018'!H38</f>
        <v>Cartera - Cuentas Salud</v>
      </c>
      <c r="H31" s="76"/>
      <c r="I31" s="76"/>
      <c r="J31" s="60"/>
    </row>
    <row r="32" spans="2:10" ht="13" x14ac:dyDescent="0.3">
      <c r="B32" s="59"/>
      <c r="C32" s="79" t="str">
        <f>+'FOR-CSA-018'!C39</f>
        <v>CLINICA DE OCCIDENTE S.A</v>
      </c>
      <c r="D32" s="79"/>
      <c r="G32" s="79" t="str">
        <f>+'FOR-CSA-018'!H39</f>
        <v>EPS Comfenalco Valle.</v>
      </c>
      <c r="H32" s="76"/>
      <c r="I32" s="76"/>
      <c r="J32" s="60"/>
    </row>
    <row r="33" spans="2:10" ht="13" x14ac:dyDescent="0.3">
      <c r="B33" s="59"/>
      <c r="C33" s="79"/>
      <c r="D33" s="79"/>
      <c r="G33" s="79"/>
      <c r="H33" s="76"/>
      <c r="I33" s="76"/>
      <c r="J33" s="60"/>
    </row>
    <row r="34" spans="2:10" ht="13" x14ac:dyDescent="0.3">
      <c r="B34" s="59"/>
      <c r="C34" s="79"/>
      <c r="D34" s="79"/>
      <c r="G34" s="79"/>
      <c r="H34" s="76"/>
      <c r="I34" s="76"/>
      <c r="J34" s="60"/>
    </row>
    <row r="35" spans="2:10" ht="14" x14ac:dyDescent="0.25">
      <c r="B35" s="59"/>
      <c r="C35" s="107" t="s">
        <v>311</v>
      </c>
      <c r="D35" s="107"/>
      <c r="E35" s="107"/>
      <c r="F35" s="107"/>
      <c r="G35" s="107"/>
      <c r="H35" s="107"/>
      <c r="I35" s="107"/>
      <c r="J35" s="60"/>
    </row>
    <row r="36" spans="2:10" ht="13" x14ac:dyDescent="0.3">
      <c r="B36" s="59"/>
      <c r="C36" s="79"/>
      <c r="D36" s="79"/>
      <c r="G36" s="79"/>
      <c r="H36" s="76"/>
      <c r="I36" s="76"/>
      <c r="J36" s="60"/>
    </row>
    <row r="37" spans="2:10" ht="18.75" customHeight="1" thickBot="1" x14ac:dyDescent="0.3">
      <c r="B37" s="80"/>
      <c r="C37" s="81"/>
      <c r="D37" s="81"/>
      <c r="E37" s="81"/>
      <c r="F37" s="81"/>
      <c r="G37" s="78"/>
      <c r="H37" s="78"/>
      <c r="I37" s="78"/>
      <c r="J37" s="82"/>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CARTERA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Marmolejo Osorio</dc:creator>
  <cp:lastModifiedBy>Juan Camilo Paez Ramirez</cp:lastModifiedBy>
  <cp:lastPrinted>2025-06-11T14:17:13Z</cp:lastPrinted>
  <dcterms:created xsi:type="dcterms:W3CDTF">2025-06-11T14:11:05Z</dcterms:created>
  <dcterms:modified xsi:type="dcterms:W3CDTF">2025-06-27T19:57:02Z</dcterms:modified>
</cp:coreProperties>
</file>